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vallejo\Desktop\INEC2024\8_Agosto\Carpetas ANDA_ESED 2023\2. Diseño\Documentos Técnicos\Plan de tabulados\"/>
    </mc:Choice>
  </mc:AlternateContent>
  <bookViews>
    <workbookView xWindow="0" yWindow="0" windowWidth="19170" windowHeight="10920"/>
  </bookViews>
  <sheets>
    <sheet name="ÍNDICE" sheetId="1" r:id="rId1"/>
    <sheet name="C-A1" sheetId="2" r:id="rId2"/>
    <sheet name="C-B1" sheetId="3" r:id="rId3"/>
    <sheet name="C-B2" sheetId="4" r:id="rId4"/>
    <sheet name="C-B3" sheetId="5" r:id="rId5"/>
    <sheet name="C-B4" sheetId="6" r:id="rId6"/>
    <sheet name="C-B5" sheetId="7" r:id="rId7"/>
    <sheet name="C-B6" sheetId="8" r:id="rId8"/>
    <sheet name="C-B7" sheetId="9" r:id="rId9"/>
    <sheet name="C-B8" sheetId="10" r:id="rId10"/>
    <sheet name="C-B9" sheetId="11" r:id="rId11"/>
    <sheet name="C-B10" sheetId="12" r:id="rId12"/>
    <sheet name="C-B11" sheetId="13" r:id="rId13"/>
    <sheet name="C-B12" sheetId="14" r:id="rId14"/>
    <sheet name="C-C1" sheetId="15" r:id="rId15"/>
    <sheet name="C-C2" sheetId="16" r:id="rId16"/>
    <sheet name="C-C3" sheetId="17" r:id="rId17"/>
    <sheet name="C-C4" sheetId="18" r:id="rId18"/>
    <sheet name="C-C5" sheetId="19" r:id="rId19"/>
    <sheet name="C-C6" sheetId="20" r:id="rId20"/>
    <sheet name="C-D1" sheetId="21" r:id="rId21"/>
    <sheet name="C-D2" sheetId="22" r:id="rId22"/>
    <sheet name="C-E1" sheetId="23" r:id="rId23"/>
    <sheet name="C-E2" sheetId="24" r:id="rId24"/>
    <sheet name="C-E3" sheetId="25" r:id="rId25"/>
    <sheet name="C-E4" sheetId="26" r:id="rId26"/>
    <sheet name="C-E5" sheetId="27" r:id="rId27"/>
    <sheet name="C-E6" sheetId="28" r:id="rId28"/>
    <sheet name="C-F1" sheetId="29" r:id="rId29"/>
    <sheet name="C-F2" sheetId="30" r:id="rId30"/>
    <sheet name="C-F3" sheetId="31" r:id="rId31"/>
    <sheet name="C-F4" sheetId="32" r:id="rId32"/>
  </sheets>
  <calcPr calcId="152511"/>
</workbook>
</file>

<file path=xl/calcChain.xml><?xml version="1.0" encoding="utf-8"?>
<calcChain xmlns="http://schemas.openxmlformats.org/spreadsheetml/2006/main">
  <c r="E4" i="32" l="1"/>
  <c r="AC4" i="31"/>
  <c r="E4" i="30"/>
  <c r="E4" i="29"/>
  <c r="L4" i="28"/>
  <c r="I4" i="27"/>
  <c r="H4" i="26"/>
  <c r="H4" i="25"/>
  <c r="H4" i="24"/>
  <c r="H4" i="23"/>
  <c r="J4" i="22"/>
  <c r="J4" i="21"/>
  <c r="F4" i="20"/>
  <c r="I4" i="19"/>
  <c r="K4" i="18"/>
  <c r="K4" i="17"/>
  <c r="H4" i="16"/>
  <c r="G4" i="15"/>
  <c r="H4" i="14"/>
  <c r="G4" i="13"/>
  <c r="H4" i="12"/>
  <c r="H4" i="11"/>
  <c r="J4" i="10"/>
  <c r="H4" i="9"/>
  <c r="K4" i="8"/>
  <c r="H4" i="7"/>
  <c r="G4" i="6"/>
  <c r="H4" i="5"/>
  <c r="G4" i="4"/>
  <c r="J4" i="3"/>
  <c r="F4" i="2"/>
  <c r="B41" i="1"/>
  <c r="B40" i="1"/>
  <c r="B39" i="1"/>
  <c r="B38" i="1"/>
  <c r="B36" i="1"/>
  <c r="B35" i="1"/>
  <c r="B34" i="1"/>
  <c r="B33" i="1"/>
  <c r="B32" i="1"/>
  <c r="B31" i="1"/>
  <c r="B29" i="1"/>
  <c r="B28" i="1"/>
  <c r="B26" i="1"/>
  <c r="B25" i="1"/>
  <c r="B24" i="1"/>
  <c r="B23" i="1"/>
  <c r="B22" i="1"/>
  <c r="B21" i="1"/>
  <c r="B19" i="1"/>
  <c r="B18" i="1"/>
  <c r="B17" i="1"/>
  <c r="B16" i="1"/>
  <c r="B15" i="1"/>
  <c r="B14" i="1"/>
  <c r="B13" i="1"/>
  <c r="B12" i="1"/>
  <c r="B11" i="1"/>
  <c r="B10" i="1"/>
  <c r="B9" i="1"/>
  <c r="B8" i="1"/>
  <c r="B6" i="1"/>
</calcChain>
</file>

<file path=xl/sharedStrings.xml><?xml version="1.0" encoding="utf-8"?>
<sst xmlns="http://schemas.openxmlformats.org/spreadsheetml/2006/main" count="1007" uniqueCount="269">
  <si>
    <t>Cuadro No.</t>
  </si>
  <si>
    <t>Contenido</t>
  </si>
  <si>
    <t>A</t>
  </si>
  <si>
    <t>Cuadro resumen</t>
  </si>
  <si>
    <t>A1</t>
  </si>
  <si>
    <t>B</t>
  </si>
  <si>
    <t>Número de edificaciones a construir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</si>
  <si>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</si>
  <si>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</si>
  <si>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</si>
  <si>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</si>
  <si>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</si>
  <si>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</si>
  <si>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</si>
  <si>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</si>
  <si>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</si>
  <si>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</si>
  <si>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</si>
  <si>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</si>
  <si>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</t>
  </si>
  <si>
    <t>Número de viviendas proyectadas</t>
  </si>
  <si>
    <t>C1</t>
  </si>
  <si>
    <t>C2</t>
  </si>
  <si>
    <t>C3</t>
  </si>
  <si>
    <t>C4</t>
  </si>
  <si>
    <t>C5</t>
  </si>
  <si>
    <t>C6</t>
  </si>
  <si>
    <t>D</t>
  </si>
  <si>
    <t>Superficie del terreno y áreas a construir</t>
  </si>
  <si>
    <t>D1</t>
  </si>
  <si>
    <t>D2</t>
  </si>
  <si>
    <t>E</t>
  </si>
  <si>
    <t>Valor estimado de la edificación</t>
  </si>
  <si>
    <t>E1</t>
  </si>
  <si>
    <t>E2</t>
  </si>
  <si>
    <t>E3</t>
  </si>
  <si>
    <t>E4</t>
  </si>
  <si>
    <t>E5</t>
  </si>
  <si>
    <t>E6</t>
  </si>
  <si>
    <t>F</t>
  </si>
  <si>
    <t>Indicadores</t>
  </si>
  <si>
    <t>F1</t>
  </si>
  <si>
    <t>F2</t>
  </si>
  <si>
    <t>F3</t>
  </si>
  <si>
    <t>F4</t>
  </si>
  <si>
    <t>Dirección responsable de la información estadística y contenidos:</t>
  </si>
  <si>
    <t>Dirección de Estadísticas Económicas</t>
  </si>
  <si>
    <t>Realizadores</t>
  </si>
  <si>
    <t>Elaboración:</t>
  </si>
  <si>
    <t>Revisión:</t>
  </si>
  <si>
    <t>Aprobación:</t>
  </si>
  <si>
    <t>Lorena Ramos / Roberto Chaves</t>
  </si>
  <si>
    <t>Diana Barco</t>
  </si>
  <si>
    <t>Cuadro A1</t>
  </si>
  <si>
    <t>Principales Variables</t>
  </si>
  <si>
    <t>2022</t>
  </si>
  <si>
    <t>2023</t>
  </si>
  <si>
    <t>Número de permisos de construcción</t>
  </si>
  <si>
    <t>Número de edificaciones</t>
  </si>
  <si>
    <t>Número de viviendas</t>
  </si>
  <si>
    <t>Superficie del terreno (m2)</t>
  </si>
  <si>
    <t>Área total a construir (m2)</t>
  </si>
  <si>
    <t>Fuente: Estadísticas de Edificaciones, 2022 - 2023</t>
  </si>
  <si>
    <t>Cuadro B1</t>
  </si>
  <si>
    <t>Nacional</t>
  </si>
  <si>
    <t/>
  </si>
  <si>
    <t>Valor estimado de la edificación (dólares)</t>
  </si>
  <si>
    <t>Azuay</t>
  </si>
  <si>
    <t>Bolívar</t>
  </si>
  <si>
    <t>Cañar</t>
  </si>
  <si>
    <t>Carchi</t>
  </si>
  <si>
    <t>Cotopaxi</t>
  </si>
  <si>
    <t>Chimborazo</t>
  </si>
  <si>
    <t>El Oro</t>
  </si>
  <si>
    <t>Esmeraldas</t>
  </si>
  <si>
    <t>Guayas</t>
  </si>
  <si>
    <t>Imbabura</t>
  </si>
  <si>
    <t>Loja</t>
  </si>
  <si>
    <t>Los Ríos</t>
  </si>
  <si>
    <t>Manabí</t>
  </si>
  <si>
    <t>Morona Santiago</t>
  </si>
  <si>
    <t>Napo</t>
  </si>
  <si>
    <t>Pastaza</t>
  </si>
  <si>
    <t>Pichincha</t>
  </si>
  <si>
    <t>Tungurahua</t>
  </si>
  <si>
    <t>Zamora Chinchipe</t>
  </si>
  <si>
    <t>Galápagos</t>
  </si>
  <si>
    <t>Sucumbíos</t>
  </si>
  <si>
    <t>Orellana</t>
  </si>
  <si>
    <t>Santo Domingo de los Tsáchilas</t>
  </si>
  <si>
    <t>Santa Elena</t>
  </si>
  <si>
    <t>Fuente: Estadísticas de Edificaciones, 2023</t>
  </si>
  <si>
    <t>Provincias</t>
  </si>
  <si>
    <t>Cuadro B2</t>
  </si>
  <si>
    <t>Total de edificaciones</t>
  </si>
  <si>
    <t>Área</t>
  </si>
  <si>
    <t>Urbana</t>
  </si>
  <si>
    <t>Rural</t>
  </si>
  <si>
    <t>Cuadro B3</t>
  </si>
  <si>
    <t>Tipo de obra</t>
  </si>
  <si>
    <t>Nueva Construcción</t>
  </si>
  <si>
    <t>Ampliación</t>
  </si>
  <si>
    <t>Reconstrucción</t>
  </si>
  <si>
    <t>Cuadro B4</t>
  </si>
  <si>
    <t>Uso de la Edificación</t>
  </si>
  <si>
    <t>Edificaciones con una vivienda</t>
  </si>
  <si>
    <t>Edificaciones con dos viviendas</t>
  </si>
  <si>
    <t>Edificaciones con tres o más viviendas</t>
  </si>
  <si>
    <t>Comercial</t>
  </si>
  <si>
    <t>Industrial</t>
  </si>
  <si>
    <t>Edificio administrativo (público)</t>
  </si>
  <si>
    <t>Educación Particular</t>
  </si>
  <si>
    <t>Educación Pública</t>
  </si>
  <si>
    <t>Cultura</t>
  </si>
  <si>
    <t>Complejos recreacionales</t>
  </si>
  <si>
    <t>Hospitales, clínicas y otros establecimientos de salud particular</t>
  </si>
  <si>
    <t>Hospitales, clínicas y otros establecimientos de salud público</t>
  </si>
  <si>
    <t>Transporte y Comunicaciones</t>
  </si>
  <si>
    <t>Mixto Residencial y No Residencial</t>
  </si>
  <si>
    <t>Otras</t>
  </si>
  <si>
    <t>Cuadro B5</t>
  </si>
  <si>
    <t>Uso de la edificación</t>
  </si>
  <si>
    <t>Cuadro B6</t>
  </si>
  <si>
    <t>Rangos de área total a construir</t>
  </si>
  <si>
    <t>Menos de 100 m2</t>
  </si>
  <si>
    <t>100 a 199 m2</t>
  </si>
  <si>
    <t>200 a 299 m2</t>
  </si>
  <si>
    <t>300 a 399 m2</t>
  </si>
  <si>
    <t>400 a 499 m2</t>
  </si>
  <si>
    <t>500 y más m2</t>
  </si>
  <si>
    <t>Cuadro B7</t>
  </si>
  <si>
    <t>Material predominante</t>
  </si>
  <si>
    <t>Cimientos</t>
  </si>
  <si>
    <t>Regiones del Ecuador</t>
  </si>
  <si>
    <t>Costa</t>
  </si>
  <si>
    <t>Sierra</t>
  </si>
  <si>
    <t>Amazonía</t>
  </si>
  <si>
    <t>Insular</t>
  </si>
  <si>
    <t>Hormigón armado</t>
  </si>
  <si>
    <t>Hormigón ciclópeo</t>
  </si>
  <si>
    <t>Sobre pilotes</t>
  </si>
  <si>
    <t>Cimiento portantes</t>
  </si>
  <si>
    <t>Otros</t>
  </si>
  <si>
    <t>No Aplica</t>
  </si>
  <si>
    <t>Pisos</t>
  </si>
  <si>
    <t>Tierra estabilizada</t>
  </si>
  <si>
    <t>Hormigón</t>
  </si>
  <si>
    <t>Madera</t>
  </si>
  <si>
    <t>Cerámica</t>
  </si>
  <si>
    <t>Porcelanato</t>
  </si>
  <si>
    <t>Porcelanato piso laminado (piso flotante)</t>
  </si>
  <si>
    <t>Mármol</t>
  </si>
  <si>
    <t>Cemento pulido</t>
  </si>
  <si>
    <t>Piso epóxico</t>
  </si>
  <si>
    <t>Estructura</t>
  </si>
  <si>
    <t>Metálica</t>
  </si>
  <si>
    <t>Muros portantes</t>
  </si>
  <si>
    <t>Paredes</t>
  </si>
  <si>
    <t>Ladrillo</t>
  </si>
  <si>
    <t>Bloque</t>
  </si>
  <si>
    <t>Adobe o tapia</t>
  </si>
  <si>
    <t>Bahareque</t>
  </si>
  <si>
    <t>Prefabricadas</t>
  </si>
  <si>
    <t>Planchas de cartón yeso</t>
  </si>
  <si>
    <t>Vidrio</t>
  </si>
  <si>
    <t>Cubierta</t>
  </si>
  <si>
    <t>Fibrocemento (eternit, ardex)</t>
  </si>
  <si>
    <t>Arcilla (teja)</t>
  </si>
  <si>
    <t>Láminas metálicas (zinc)</t>
  </si>
  <si>
    <t>Policarbonato</t>
  </si>
  <si>
    <t>Losa mixta</t>
  </si>
  <si>
    <t>Tipo sánduche o metálico poliuretano</t>
  </si>
  <si>
    <t>Madera y capa asfáltica</t>
  </si>
  <si>
    <t>Cuadro B8</t>
  </si>
  <si>
    <t>Acceso a la edificación</t>
  </si>
  <si>
    <t>Carretera adoquinada pavimentada o de concreto</t>
  </si>
  <si>
    <t>Carretera empedrada</t>
  </si>
  <si>
    <t>Carretera lastrada o de tierra</t>
  </si>
  <si>
    <t>Camino, sendero, chaquiñán</t>
  </si>
  <si>
    <t>Río, mar, lago</t>
  </si>
  <si>
    <t>Otro</t>
  </si>
  <si>
    <t>Cuadro B9</t>
  </si>
  <si>
    <t>Ocupación de la edificación</t>
  </si>
  <si>
    <t>Aislado</t>
  </si>
  <si>
    <t>Pareado</t>
  </si>
  <si>
    <t>Continuo</t>
  </si>
  <si>
    <t>Sobre línea de fábrica</t>
  </si>
  <si>
    <t>Nota 1: Para el cálculo de este tabulado se excluye la categoría No responde de la Ocupación de la edificación.</t>
  </si>
  <si>
    <t>Cuadro B10</t>
  </si>
  <si>
    <t>Número de pisos</t>
  </si>
  <si>
    <t>1</t>
  </si>
  <si>
    <t>2</t>
  </si>
  <si>
    <t>3</t>
  </si>
  <si>
    <t>4 y más</t>
  </si>
  <si>
    <t>Cuadro B11</t>
  </si>
  <si>
    <t>Tipo de financiamiento</t>
  </si>
  <si>
    <t>Recursos propios (dólares)</t>
  </si>
  <si>
    <t>Préstamos (dólares)</t>
  </si>
  <si>
    <t>Cuadro B12</t>
  </si>
  <si>
    <t>Área Urbana</t>
  </si>
  <si>
    <t>Área Rural</t>
  </si>
  <si>
    <t>Con acceso</t>
  </si>
  <si>
    <t>Sin acceso</t>
  </si>
  <si>
    <t>Nota 1: Para el cálculo de este tabulado se excluye la categoría No responde  del acceso a telefonía celular/internet.</t>
  </si>
  <si>
    <t>Cuadro C1</t>
  </si>
  <si>
    <t>Total de viviendas</t>
  </si>
  <si>
    <t>Cuadro C2</t>
  </si>
  <si>
    <t>Cuadro C3</t>
  </si>
  <si>
    <t>Rango de área total a construir</t>
  </si>
  <si>
    <t>Cuadro C4</t>
  </si>
  <si>
    <t>Número de cuartos por vivienda</t>
  </si>
  <si>
    <t>4</t>
  </si>
  <si>
    <t>5</t>
  </si>
  <si>
    <t>6</t>
  </si>
  <si>
    <t>7 y más</t>
  </si>
  <si>
    <t>Cuadro C5</t>
  </si>
  <si>
    <t>Número de dormitorios por vivienda</t>
  </si>
  <si>
    <t>5 y más</t>
  </si>
  <si>
    <t>Cuadro C6</t>
  </si>
  <si>
    <t>Proyecto de vivienda</t>
  </si>
  <si>
    <t>Viviendas de interés social</t>
  </si>
  <si>
    <t>Viviendas de interés público</t>
  </si>
  <si>
    <t>Cuadro D1</t>
  </si>
  <si>
    <t>Superficie total del terreno</t>
  </si>
  <si>
    <t>Área a construir</t>
  </si>
  <si>
    <t>Total</t>
  </si>
  <si>
    <t>Residencial</t>
  </si>
  <si>
    <t>No Residencial</t>
  </si>
  <si>
    <t>Parqueadero*</t>
  </si>
  <si>
    <t>Área para espacios verdes</t>
  </si>
  <si>
    <t xml:space="preserve"> * Es el parqueadero de las edificaciones con fines no residenciales</t>
  </si>
  <si>
    <t>Cuadro D2</t>
  </si>
  <si>
    <t>Cuadro E1</t>
  </si>
  <si>
    <t>Monto total de financiamiento</t>
  </si>
  <si>
    <t>Cuadro E2</t>
  </si>
  <si>
    <t>Cuadro E3</t>
  </si>
  <si>
    <t>Recursos propios</t>
  </si>
  <si>
    <t>Préstamos</t>
  </si>
  <si>
    <t>Recursos Mixtos</t>
  </si>
  <si>
    <t>Cuadro E4</t>
  </si>
  <si>
    <t>Recursos mixtos</t>
  </si>
  <si>
    <t>Cuadro E5</t>
  </si>
  <si>
    <t>Financiamiento proveniente de:</t>
  </si>
  <si>
    <t>Recursos personales</t>
  </si>
  <si>
    <t>Recursos de empresas y constructoras privadas</t>
  </si>
  <si>
    <t>Recursos de las mutualistas</t>
  </si>
  <si>
    <t>Recursos gobiernos central, provincial, seccional</t>
  </si>
  <si>
    <t>Otros recursos</t>
  </si>
  <si>
    <t>Cuadro E6</t>
  </si>
  <si>
    <t>Préstamos del BIESS, ISSFA o ISSPOL</t>
  </si>
  <si>
    <t>Préstamos cooperativas</t>
  </si>
  <si>
    <t>Préstamo de las mutualistas</t>
  </si>
  <si>
    <t>Préstamos de bancos privados</t>
  </si>
  <si>
    <t>Préstamos del Banco de Desarrollo del Ecuador</t>
  </si>
  <si>
    <t>Préstamos de la Corporación Financiera Nacional</t>
  </si>
  <si>
    <t>Bono, incentivo o subsidio de vivienda (MIDUVI)</t>
  </si>
  <si>
    <t>Otros préstamos</t>
  </si>
  <si>
    <t>Cuadro F1</t>
  </si>
  <si>
    <t>Nota 1: El cálculo de este indicador corresponde a la división entre el total de viviendas en la provincia i (numerador), para la población de la provincia i (denominador), en un periodo determinado de tiempo.</t>
  </si>
  <si>
    <t>Cuadro F2</t>
  </si>
  <si>
    <t>Nota 2: El cálculo de este indicador corresponde a la división entre el área residencial a construir en la provincia i (numerador), para el número total de viviendas a construir en la provincia i (denominador), en un periodo determinado de tiempo.</t>
  </si>
  <si>
    <t>Cuadro F3</t>
  </si>
  <si>
    <t>Edificación residencial</t>
  </si>
  <si>
    <t>Nota 1: Para el cálculo se toma el área total a construir.</t>
  </si>
  <si>
    <t>Nota 2: El costo promedio de la edificación por metro cuadrado es la división entre el costo de construcción proyectado de la edificación según el uso i y la provincia j como numerador, para el área total a construir según el uso i y la provincia j en el denominador, en un periodo determinado de tiempo.</t>
  </si>
  <si>
    <t>Cuadro F4</t>
  </si>
  <si>
    <t>Nota 1: Para el cálculo de este indicador se toma el área residencial a construir.</t>
  </si>
  <si>
    <t>Nota 2: El cálculo de este indicador corresponde a la división entre el área residencial a construir (numerador) y la población (denominador) de la provincia i, en un periodo determinado de tiempo.</t>
  </si>
  <si>
    <t>Valery Paz y Miño / Enrique Vallejo / Alejandro Cordova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</si>
</sst>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  <family val="2"/>
      <scheme val="minor"/>
    </font>
    <font>
      <b/>
      <sz val="13"/>
      <color rgb="FFFFFFFF"/>
      <name val="Century Gothic"/>
    </font>
    <font>
      <b/>
      <sz val="13"/>
      <color rgb="FF595959"/>
      <name val="Century Gothic"/>
    </font>
    <font>
      <sz val="13"/>
      <color rgb="FF595959"/>
      <name val="Century Gothic"/>
    </font>
    <font>
      <b/>
      <sz val="11"/>
      <color rgb="FF595959"/>
      <name val="Century Gothic"/>
    </font>
    <font>
      <sz val="11"/>
      <color rgb="FF595959"/>
      <name val="Century Gothic"/>
    </font>
    <font>
      <b/>
      <sz val="14"/>
      <color rgb="FF000000"/>
      <name val="Century Gothic"/>
    </font>
    <font>
      <sz val="12"/>
      <color rgb="FF363535"/>
      <name val="Century Gothic"/>
    </font>
    <font>
      <sz val="10"/>
      <color rgb="FF363535"/>
      <name val="Century Gothic"/>
    </font>
    <font>
      <b/>
      <sz val="13"/>
      <color rgb="FF363535"/>
      <name val="Century Gothic"/>
    </font>
    <font>
      <b/>
      <sz val="15"/>
      <color rgb="FFFFFFFF"/>
      <name val="Century Gothic"/>
    </font>
  </fonts>
  <fills count="5">
    <fill>
      <patternFill patternType="none"/>
    </fill>
    <fill>
      <patternFill patternType="gray125"/>
    </fill>
    <fill>
      <patternFill patternType="solid">
        <fgColor rgb="FF043F5C"/>
      </patternFill>
    </fill>
    <fill>
      <patternFill patternType="solid">
        <fgColor rgb="FF87D3D5"/>
      </patternFill>
    </fill>
    <fill>
      <patternFill patternType="solid">
        <fgColor rgb="FF7F7F7F"/>
      </patternFill>
    </fill>
  </fills>
  <borders count="5">
    <border>
      <left/>
      <right/>
      <top/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363535"/>
      </left>
      <right style="thin">
        <color rgb="FF363535"/>
      </right>
      <top style="thin">
        <color rgb="FF363535"/>
      </top>
      <bottom style="thin">
        <color rgb="FF363535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3" fontId="9" fillId="3" borderId="3" xfId="0" applyNumberFormat="1" applyFont="1" applyFill="1" applyBorder="1" applyAlignment="1">
      <alignment horizontal="left" vertical="center" wrapText="1"/>
    </xf>
    <xf numFmtId="3" fontId="9" fillId="3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0" fillId="4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9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0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2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3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4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5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6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7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8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9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0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2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3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4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5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6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7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8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9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30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3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32.pn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3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384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400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4</xdr:col>
      <xdr:colOff>0</xdr:colOff>
      <xdr:row>3</xdr:row>
      <xdr:rowOff>0</xdr:rowOff>
    </xdr:from>
    <xdr:ext cx="763200" cy="5220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50480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</xdr:row>
      <xdr:rowOff>0</xdr:rowOff>
    </xdr:from>
    <xdr:ext cx="763200" cy="8568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7388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</xdr:col>
      <xdr:colOff>0</xdr:colOff>
      <xdr:row>3</xdr:row>
      <xdr:rowOff>0</xdr:rowOff>
    </xdr:from>
    <xdr:ext cx="763200" cy="8352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9548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3</xdr:row>
      <xdr:rowOff>0</xdr:rowOff>
    </xdr:from>
    <xdr:ext cx="763200" cy="8568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8584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</xdr:col>
      <xdr:colOff>0</xdr:colOff>
      <xdr:row>3</xdr:row>
      <xdr:rowOff>0</xdr:rowOff>
    </xdr:from>
    <xdr:ext cx="763200" cy="777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9464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3</xdr:row>
      <xdr:rowOff>0</xdr:rowOff>
    </xdr:from>
    <xdr:ext cx="763200" cy="777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01744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9</xdr:col>
      <xdr:colOff>0</xdr:colOff>
      <xdr:row>3</xdr:row>
      <xdr:rowOff>0</xdr:rowOff>
    </xdr:from>
    <xdr:ext cx="763200" cy="777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6072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3</xdr:row>
      <xdr:rowOff>0</xdr:rowOff>
    </xdr:from>
    <xdr:ext cx="763200" cy="777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7660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</xdr:row>
      <xdr:rowOff>0</xdr:rowOff>
    </xdr:from>
    <xdr:ext cx="763200" cy="795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9716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3</xdr:row>
      <xdr:rowOff>0</xdr:rowOff>
    </xdr:from>
    <xdr:ext cx="763200" cy="903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8744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3</xdr:row>
      <xdr:rowOff>0</xdr:rowOff>
    </xdr:from>
    <xdr:ext cx="763200" cy="795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232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</xdr:col>
      <xdr:colOff>0</xdr:colOff>
      <xdr:row>3</xdr:row>
      <xdr:rowOff>0</xdr:rowOff>
    </xdr:from>
    <xdr:ext cx="763200" cy="5868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6360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3</xdr:row>
      <xdr:rowOff>0</xdr:rowOff>
    </xdr:from>
    <xdr:ext cx="763200" cy="795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5588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</xdr:col>
      <xdr:colOff>0</xdr:colOff>
      <xdr:row>3</xdr:row>
      <xdr:rowOff>0</xdr:rowOff>
    </xdr:from>
    <xdr:ext cx="763200" cy="795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3192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3</xdr:row>
      <xdr:rowOff>0</xdr:rowOff>
    </xdr:from>
    <xdr:ext cx="763200" cy="8568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7632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9</xdr:col>
      <xdr:colOff>0</xdr:colOff>
      <xdr:row>3</xdr:row>
      <xdr:rowOff>0</xdr:rowOff>
    </xdr:from>
    <xdr:ext cx="763200" cy="11448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8308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9</xdr:col>
      <xdr:colOff>0</xdr:colOff>
      <xdr:row>3</xdr:row>
      <xdr:rowOff>0</xdr:rowOff>
    </xdr:from>
    <xdr:ext cx="763200" cy="11448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6512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3</xdr:row>
      <xdr:rowOff>0</xdr:rowOff>
    </xdr:from>
    <xdr:ext cx="763200" cy="795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8092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4</xdr:col>
      <xdr:colOff>0</xdr:colOff>
      <xdr:row>3</xdr:row>
      <xdr:rowOff>0</xdr:rowOff>
    </xdr:from>
    <xdr:ext cx="763200" cy="119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4592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</xdr:row>
      <xdr:rowOff>0</xdr:rowOff>
    </xdr:from>
    <xdr:ext cx="763200" cy="1047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0648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</xdr:row>
      <xdr:rowOff>0</xdr:rowOff>
    </xdr:from>
    <xdr:ext cx="763200" cy="119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2400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3</xdr:row>
      <xdr:rowOff>0</xdr:rowOff>
    </xdr:from>
    <xdr:ext cx="763200" cy="8568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9536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3</xdr:row>
      <xdr:rowOff>0</xdr:rowOff>
    </xdr:from>
    <xdr:ext cx="763200" cy="84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5892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3</xdr:row>
      <xdr:rowOff>0</xdr:rowOff>
    </xdr:from>
    <xdr:ext cx="763200" cy="119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9392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3</xdr:row>
      <xdr:rowOff>0</xdr:rowOff>
    </xdr:from>
    <xdr:ext cx="763200" cy="8568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3024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3</xdr:row>
      <xdr:rowOff>0</xdr:rowOff>
    </xdr:from>
    <xdr:ext cx="763200" cy="119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92896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10</xdr:col>
      <xdr:colOff>0</xdr:colOff>
      <xdr:row>3</xdr:row>
      <xdr:rowOff>0</xdr:rowOff>
    </xdr:from>
    <xdr:ext cx="763200" cy="6912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9540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763200" cy="8388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9540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763200" cy="896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80816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27</xdr:col>
      <xdr:colOff>0</xdr:colOff>
      <xdr:row>3</xdr:row>
      <xdr:rowOff>0</xdr:rowOff>
    </xdr:from>
    <xdr:ext cx="763200" cy="119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9540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763200" cy="92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showGridLines="0" tabSelected="1" zoomScale="60" workbookViewId="0">
      <selection activeCell="E1" sqref="E1"/>
    </sheetView>
  </sheetViews>
  <sheetFormatPr baseColWidth="10" defaultRowHeight="15" x14ac:dyDescent="0.25"/>
  <cols>
    <col min="1" max="1" width="20.7109375" customWidth="1"/>
    <col min="2" max="2" width="170.7109375" customWidth="1"/>
  </cols>
  <sheetData>
    <row r="1" spans="1:2" ht="165" customHeight="1" x14ac:dyDescent="0.25"/>
    <row r="4" spans="1:2" ht="33" customHeight="1" x14ac:dyDescent="0.25">
      <c r="A4" s="1" t="s">
        <v>0</v>
      </c>
      <c r="B4" s="1" t="s">
        <v>1</v>
      </c>
    </row>
    <row r="5" spans="1:2" ht="33" customHeight="1" x14ac:dyDescent="0.25">
      <c r="A5" s="4" t="s">
        <v>2</v>
      </c>
      <c r="B5" s="2" t="s">
        <v>3</v>
      </c>
    </row>
    <row r="6" spans="1:2" ht="33" customHeight="1" x14ac:dyDescent="0.25">
      <c r="A6" s="3" t="s">
        <v>4</v>
      </c>
      <c r="B6" s="14" t="str">
        <f>HYPERLINK("#'C-A1'!A1", "Resultados de las principales variables, periodo 2022-2023")</f>
        <v>Resultados de las principales variables, periodo 2022-2023</v>
      </c>
    </row>
    <row r="7" spans="1:2" ht="33" customHeight="1" x14ac:dyDescent="0.25">
      <c r="A7" s="4" t="s">
        <v>5</v>
      </c>
      <c r="B7" s="2" t="s">
        <v>6</v>
      </c>
    </row>
    <row r="8" spans="1:2" ht="33" customHeight="1" x14ac:dyDescent="0.25">
      <c r="A8" s="3" t="s">
        <v>7</v>
      </c>
      <c r="B8" s="14" t="str">
        <f>HYPERLINK("#'C-B1'!A1", "Resultados según principales variables, por provincias, año 2023")</f>
        <v>Resultados según principales variables, por provincias, año 2023</v>
      </c>
    </row>
    <row r="9" spans="1:2" ht="33" customHeight="1" x14ac:dyDescent="0.25">
      <c r="A9" s="3" t="s">
        <v>8</v>
      </c>
      <c r="B9" s="14" t="str">
        <f>HYPERLINK("#'C-B2'!A1", "Edificaciones a construir, por provincias y área, año 2023")</f>
        <v>Edificaciones a construir, por provincias y área, año 2023</v>
      </c>
    </row>
    <row r="10" spans="1:2" ht="33" customHeight="1" x14ac:dyDescent="0.25">
      <c r="A10" s="3" t="s">
        <v>9</v>
      </c>
      <c r="B10" s="14" t="str">
        <f>HYPERLINK("#'C-B3'!A1", "Edificaciones a construir, por provincias y según tipo de obra, año 2023")</f>
        <v>Edificaciones a construir, por provincias y según tipo de obra, año 2023</v>
      </c>
    </row>
    <row r="11" spans="1:2" ht="33" customHeight="1" x14ac:dyDescent="0.25">
      <c r="A11" s="3" t="s">
        <v>10</v>
      </c>
      <c r="B11" s="14" t="str">
        <f>HYPERLINK("#'C-B4'!A1", "Edificaciones a construir, por uso de la edificación según área, año 2023")</f>
        <v>Edificaciones a construir, por uso de la edificación según área, año 2023</v>
      </c>
    </row>
    <row r="12" spans="1:2" ht="33" customHeight="1" x14ac:dyDescent="0.25">
      <c r="A12" s="3" t="s">
        <v>11</v>
      </c>
      <c r="B12" s="14" t="str">
        <f>HYPERLINK("#'C-B5'!A1", "Edificaciones a construir, por uso de la edificación según tipo de obra, año 2023")</f>
        <v>Edificaciones a construir, por uso de la edificación según tipo de obra, año 2023</v>
      </c>
    </row>
    <row r="13" spans="1:2" ht="33" customHeight="1" x14ac:dyDescent="0.25">
      <c r="A13" s="3" t="s">
        <v>12</v>
      </c>
      <c r="B13" s="14" t="str">
        <f>HYPERLINK("#'C-B6'!A1", "Edificaciones a construir, por uso de la edificación según metros cuadrados, año 2023")</f>
        <v>Edificaciones a construir, por uso de la edificación según metros cuadrados, año 2023</v>
      </c>
    </row>
    <row r="14" spans="1:2" ht="33" customHeight="1" x14ac:dyDescent="0.25">
      <c r="A14" s="3" t="s">
        <v>13</v>
      </c>
      <c r="B14" s="14" t="str">
        <f>HYPERLINK("#'C-B7'!A1", "Edificaciones a construir, por materiales predominantes y regiones, año 2023")</f>
        <v>Edificaciones a construir, por materiales predominantes y regiones, año 2023</v>
      </c>
    </row>
    <row r="15" spans="1:2" ht="33" customHeight="1" x14ac:dyDescent="0.25">
      <c r="A15" s="3" t="s">
        <v>14</v>
      </c>
      <c r="B15" s="14" t="str">
        <f>HYPERLINK("#'C-B8'!A1", "Edificaciones a construir, por provincias según acceso a la edificación, año 2023")</f>
        <v>Edificaciones a construir, por provincias según acceso a la edificación, año 2023</v>
      </c>
    </row>
    <row r="16" spans="1:2" ht="33" customHeight="1" x14ac:dyDescent="0.25">
      <c r="A16" s="3" t="s">
        <v>15</v>
      </c>
      <c r="B16" s="14" t="str">
        <f>HYPERLINK("#'C-B9'!A1", "Edificaciones según ocupación de la edificación, año 2023 por provincias")</f>
        <v>Edificaciones según ocupación de la edificación, año 2023 por provincias</v>
      </c>
    </row>
    <row r="17" spans="1:2" ht="33" customHeight="1" x14ac:dyDescent="0.25">
      <c r="A17" s="3" t="s">
        <v>16</v>
      </c>
      <c r="B17" s="14" t="str">
        <f>HYPERLINK("#'C-B10'!A1", "Edificaciones a construir, por uso de la edificación y número de pisos, año 2023")</f>
        <v>Edificaciones a construir, por uso de la edificación y número de pisos, año 2023</v>
      </c>
    </row>
    <row r="18" spans="1:2" ht="33" customHeight="1" x14ac:dyDescent="0.25">
      <c r="A18" s="3" t="s">
        <v>17</v>
      </c>
      <c r="B18" s="14" t="str">
        <f>HYPERLINK("#'C-B11'!A1", "Edificaciones a construir, por uso de la edificación y tipo de financiamiento, año 2023")</f>
        <v>Edificaciones a construir, por uso de la edificación y tipo de financiamiento, año 2023</v>
      </c>
    </row>
    <row r="19" spans="1:2" ht="33" customHeight="1" x14ac:dyDescent="0.25">
      <c r="A19" s="3" t="s">
        <v>18</v>
      </c>
      <c r="B19" s="14" t="str">
        <f>HYPERLINK("#'C-B12'!A1", "Edificaciones a construir, por provincias y acceso a telefonía celular/internet, año 2023")</f>
        <v>Edificaciones a construir, por provincias y acceso a telefonía celular/internet, año 2023</v>
      </c>
    </row>
    <row r="20" spans="1:2" ht="33" customHeight="1" x14ac:dyDescent="0.25">
      <c r="A20" s="4" t="s">
        <v>19</v>
      </c>
      <c r="B20" s="2" t="s">
        <v>20</v>
      </c>
    </row>
    <row r="21" spans="1:2" ht="33" customHeight="1" x14ac:dyDescent="0.25">
      <c r="A21" s="3" t="s">
        <v>21</v>
      </c>
      <c r="B21" s="14" t="str">
        <f>HYPERLINK("#'C-C1'!A1", "Viviendas a construir, por provincias y área, año 2023")</f>
        <v>Viviendas a construir, por provincias y área, año 2023</v>
      </c>
    </row>
    <row r="22" spans="1:2" ht="33" customHeight="1" x14ac:dyDescent="0.25">
      <c r="A22" s="3" t="s">
        <v>22</v>
      </c>
      <c r="B22" s="14" t="str">
        <f>HYPERLINK("#'C-C2'!A1", "Viviendas a construir, por provincias y tipo de obra, año 2023")</f>
        <v>Viviendas a construir, por provincias y tipo de obra, año 2023</v>
      </c>
    </row>
    <row r="23" spans="1:2" ht="33" customHeight="1" x14ac:dyDescent="0.25">
      <c r="A23" s="3" t="s">
        <v>23</v>
      </c>
      <c r="B23" s="14" t="str">
        <f>HYPERLINK("#'C-C3'!A1", "Viviendas a construir, por provincias y metros cuadrados, año 2023")</f>
        <v>Viviendas a construir, por provincias y metros cuadrados, año 2023</v>
      </c>
    </row>
    <row r="24" spans="1:2" ht="33" customHeight="1" x14ac:dyDescent="0.25">
      <c r="A24" s="3" t="s">
        <v>24</v>
      </c>
      <c r="B24" s="14" t="str">
        <f>HYPERLINK("#'C-C4'!A1", "Viviendas a construir, por provincias y número de cuartos, año 2023")</f>
        <v>Viviendas a construir, por provincias y número de cuartos, año 2023</v>
      </c>
    </row>
    <row r="25" spans="1:2" ht="33" customHeight="1" x14ac:dyDescent="0.25">
      <c r="A25" s="3" t="s">
        <v>25</v>
      </c>
      <c r="B25" s="14" t="str">
        <f>HYPERLINK("#'C-C5'!A1", "Viviendas a construir, por provincias y número de dormitorios, año 2023")</f>
        <v>Viviendas a construir, por provincias y número de dormitorios, año 2023</v>
      </c>
    </row>
    <row r="26" spans="1:2" ht="33" customHeight="1" x14ac:dyDescent="0.25">
      <c r="A26" s="3" t="s">
        <v>26</v>
      </c>
      <c r="B26" s="14" t="str">
        <f>HYPERLINK("#'C-C6'!A1", "Viviendas a construir, por provincias y segmento de financiamiento, año 2023")</f>
        <v>Viviendas a construir, por provincias y segmento de financiamiento, año 2023</v>
      </c>
    </row>
    <row r="27" spans="1:2" ht="33" customHeight="1" x14ac:dyDescent="0.25">
      <c r="A27" s="4" t="s">
        <v>27</v>
      </c>
      <c r="B27" s="2" t="s">
        <v>28</v>
      </c>
    </row>
    <row r="28" spans="1:2" ht="33" customHeight="1" x14ac:dyDescent="0.25">
      <c r="A28" s="3" t="s">
        <v>29</v>
      </c>
      <c r="B28" s="14" t="str">
        <f>HYPERLINK("#'C-D1'!A1", "Superficie del terreno y área a construir, por provincias y uso de la edificación, año 2023")</f>
        <v>Superficie del terreno y área a construir, por provincias y uso de la edificación, año 2023</v>
      </c>
    </row>
    <row r="29" spans="1:2" ht="33" customHeight="1" x14ac:dyDescent="0.25">
      <c r="A29" s="3" t="s">
        <v>30</v>
      </c>
      <c r="B29" s="14" t="str">
        <f>HYPERLINK("#'C-D2'!A1", "Superficie del terreno y área a construir, por uso de la edificación, año 2023")</f>
        <v>Superficie del terreno y área a construir, por uso de la edificación, año 2023</v>
      </c>
    </row>
    <row r="30" spans="1:2" ht="33" customHeight="1" x14ac:dyDescent="0.25">
      <c r="A30" s="4" t="s">
        <v>31</v>
      </c>
      <c r="B30" s="2" t="s">
        <v>32</v>
      </c>
    </row>
    <row r="31" spans="1:2" ht="33" customHeight="1" x14ac:dyDescent="0.25">
      <c r="A31" s="3" t="s">
        <v>33</v>
      </c>
      <c r="B31" s="14" t="str">
        <f>HYPERLINK("#'C-E1'!A1", "Valor estimado del financiamiento de las edificaciones, por provincias y tipo de obra, año 2023")</f>
        <v>Valor estimado del financiamiento de las edificaciones, por provincias y tipo de obra, año 2023</v>
      </c>
    </row>
    <row r="32" spans="1:2" ht="33" customHeight="1" x14ac:dyDescent="0.25">
      <c r="A32" s="3" t="s">
        <v>34</v>
      </c>
      <c r="B32" s="14" t="str">
        <f>HYPERLINK("#'C-E2'!A1", "Valor estimado del financiamiento de las edificaciones, por uso de la edificación y tipo de obra, año 2023")</f>
        <v>Valor estimado del financiamiento de las edificaciones, por uso de la edificación y tipo de obra, año 2023</v>
      </c>
    </row>
    <row r="33" spans="1:2" ht="33" customHeight="1" x14ac:dyDescent="0.25">
      <c r="A33" s="3" t="s">
        <v>35</v>
      </c>
      <c r="B33" s="14" t="str">
        <f>HYPERLINK("#'C-E3'!A1", "Valor estimado de las edificaciones, por provincias y tipo de financiamiento, año 2023")</f>
        <v>Valor estimado de las edificaciones, por provincias y tipo de financiamiento, año 2023</v>
      </c>
    </row>
    <row r="34" spans="1:2" ht="33" customHeight="1" x14ac:dyDescent="0.25">
      <c r="A34" s="3" t="s">
        <v>36</v>
      </c>
      <c r="B34" s="14" t="str">
        <f>HYPERLINK("#'C-E4'!A1", "Valor estimado de las edificaciones a construir, por uso de la edificación y tipo de financiamiento, año 2023")</f>
        <v>Valor estimado de las edificaciones a construir, por uso de la edificación y tipo de financiamiento, año 2023</v>
      </c>
    </row>
    <row r="35" spans="1:2" ht="33" customHeight="1" x14ac:dyDescent="0.25">
      <c r="A35" s="3" t="s">
        <v>37</v>
      </c>
      <c r="B35" s="14" t="str">
        <f>HYPERLINK("#'C-E5'!A1", "Financiamiento de las edificaciones, por uso y fuentes de financiamiento, año 2023")</f>
        <v>Financiamiento de las edificaciones, por uso y fuentes de financiamiento, año 2023</v>
      </c>
    </row>
    <row r="36" spans="1:2" ht="33" customHeight="1" x14ac:dyDescent="0.25">
      <c r="A36" s="3" t="s">
        <v>38</v>
      </c>
      <c r="B36" s="14" t="str">
        <f>HYPERLINK("#'C-E6'!A1", "Financiamiento por préstamos, por uso y fuente del préstamo, año 2023")</f>
        <v>Financiamiento por préstamos, por uso y fuente del préstamo, año 2023</v>
      </c>
    </row>
    <row r="37" spans="1:2" ht="33" customHeight="1" x14ac:dyDescent="0.25">
      <c r="A37" s="4" t="s">
        <v>39</v>
      </c>
      <c r="B37" s="2" t="s">
        <v>40</v>
      </c>
    </row>
    <row r="38" spans="1:2" ht="33" customHeight="1" x14ac:dyDescent="0.25">
      <c r="A38" s="3" t="s">
        <v>41</v>
      </c>
      <c r="B38" s="14" t="str">
        <f>HYPERLINK("#'C-F1'!A1", "Viviendas a construir por cada 10.000 habitantes, por provincias, año 2023")</f>
        <v>Viviendas a construir por cada 10.000 habitantes, por provincias, año 2023</v>
      </c>
    </row>
    <row r="39" spans="1:2" ht="33" customHeight="1" x14ac:dyDescent="0.25">
      <c r="A39" s="3" t="s">
        <v>42</v>
      </c>
      <c r="B39" s="14" t="str">
        <f>HYPERLINK("#'C-F2'!A1", "Promedio de metros cuadrados de construcción por vivienda, por provincias, año 2023")</f>
        <v>Promedio de metros cuadrados de construcción por vivienda, por provincias, año 2023</v>
      </c>
    </row>
    <row r="40" spans="1:2" ht="33" customHeight="1" x14ac:dyDescent="0.25">
      <c r="A40" s="3" t="s">
        <v>43</v>
      </c>
      <c r="B40" s="14" t="str">
        <f>HYPERLINK("#'C-F3'!A1", "Costo de construcción proyectado por metro cuadrado, por provincias y uso de la edificación, año 2023")</f>
        <v>Costo de construcción proyectado por metro cuadrado, por provincias y uso de la edificación, año 2023</v>
      </c>
    </row>
    <row r="41" spans="1:2" ht="33" customHeight="1" x14ac:dyDescent="0.25">
      <c r="A41" s="3" t="s">
        <v>44</v>
      </c>
      <c r="B41" s="14" t="str">
        <f>HYPERLINK("#'C-F4'!A1", "Metros cuadrados a construir por cada 100 habitantes, por provincias, año 2023")</f>
        <v>Metros cuadrados a construir por cada 100 habitantes, por provincias, año 2023</v>
      </c>
    </row>
    <row r="43" spans="1:2" ht="18" customHeight="1" x14ac:dyDescent="0.25">
      <c r="A43" s="5" t="s">
        <v>45</v>
      </c>
      <c r="B43" s="6"/>
    </row>
    <row r="44" spans="1:2" ht="18" customHeight="1" x14ac:dyDescent="0.25">
      <c r="A44" s="5" t="s">
        <v>46</v>
      </c>
      <c r="B44" s="6"/>
    </row>
    <row r="45" spans="1:2" ht="18" customHeight="1" x14ac:dyDescent="0.25">
      <c r="A45" s="5"/>
      <c r="B45" s="6"/>
    </row>
    <row r="46" spans="1:2" ht="18" customHeight="1" x14ac:dyDescent="0.25">
      <c r="A46" s="5" t="s">
        <v>47</v>
      </c>
      <c r="B46" s="6"/>
    </row>
    <row r="47" spans="1:2" ht="18" customHeight="1" x14ac:dyDescent="0.25">
      <c r="A47" s="5" t="s">
        <v>48</v>
      </c>
      <c r="B47" s="6" t="s">
        <v>268</v>
      </c>
    </row>
    <row r="48" spans="1:2" ht="18" customHeight="1" x14ac:dyDescent="0.25">
      <c r="A48" s="5" t="s">
        <v>49</v>
      </c>
      <c r="B48" s="6" t="s">
        <v>51</v>
      </c>
    </row>
    <row r="49" spans="1:2" ht="18" customHeight="1" x14ac:dyDescent="0.25">
      <c r="A49" s="5" t="s">
        <v>50</v>
      </c>
      <c r="B49" s="6" t="s">
        <v>52</v>
      </c>
    </row>
    <row r="50" spans="1:2" ht="18" customHeight="1" x14ac:dyDescent="0.25">
      <c r="A50" s="5"/>
      <c r="B50" s="6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3"/>
  <sheetViews>
    <sheetView showGridLines="0" zoomScale="60" workbookViewId="0">
      <selection activeCell="D5" sqref="D5"/>
    </sheetView>
  </sheetViews>
  <sheetFormatPr baseColWidth="10" defaultRowHeight="15" x14ac:dyDescent="0.25"/>
  <cols>
    <col min="1" max="1" width="3.28515625" customWidth="1"/>
    <col min="2" max="2" width="45.7109375" customWidth="1"/>
    <col min="3" max="4" width="30.7109375" customWidth="1"/>
    <col min="6" max="6" width="15.7109375" customWidth="1"/>
  </cols>
  <sheetData>
    <row r="1" spans="2:6" ht="165" customHeight="1" x14ac:dyDescent="0.25"/>
    <row r="2" spans="2:6" ht="35.1" customHeight="1" x14ac:dyDescent="0.25">
      <c r="B2" s="7" t="s">
        <v>53</v>
      </c>
    </row>
    <row r="4" spans="2:6" ht="39.950000000000003" customHeight="1" x14ac:dyDescent="0.25">
      <c r="B4" s="8" t="s">
        <v>54</v>
      </c>
      <c r="C4" s="8" t="s">
        <v>55</v>
      </c>
      <c r="D4" s="8" t="s">
        <v>56</v>
      </c>
      <c r="F4" s="15" t="str">
        <f>HYPERLINK("#'ÍNDICE'!A1", "Índice")</f>
        <v>Índice</v>
      </c>
    </row>
    <row r="5" spans="2:6" ht="35.1" customHeight="1" x14ac:dyDescent="0.25">
      <c r="B5" s="10" t="s">
        <v>57</v>
      </c>
      <c r="C5" s="9"/>
      <c r="D5" s="9"/>
    </row>
    <row r="6" spans="2:6" ht="35.1" customHeight="1" x14ac:dyDescent="0.25">
      <c r="B6" s="10" t="s">
        <v>58</v>
      </c>
      <c r="C6" s="9"/>
      <c r="D6" s="9"/>
    </row>
    <row r="7" spans="2:6" ht="35.1" customHeight="1" x14ac:dyDescent="0.25">
      <c r="B7" s="10" t="s">
        <v>59</v>
      </c>
      <c r="C7" s="9"/>
      <c r="D7" s="9"/>
    </row>
    <row r="8" spans="2:6" ht="35.1" customHeight="1" x14ac:dyDescent="0.25">
      <c r="B8" s="10" t="s">
        <v>60</v>
      </c>
      <c r="C8" s="9"/>
      <c r="D8" s="9"/>
    </row>
    <row r="9" spans="2:6" ht="35.1" customHeight="1" x14ac:dyDescent="0.25">
      <c r="B9" s="10" t="s">
        <v>61</v>
      </c>
      <c r="C9" s="9"/>
      <c r="D9" s="9"/>
    </row>
    <row r="11" spans="2:6" x14ac:dyDescent="0.25">
      <c r="B11" s="11"/>
    </row>
    <row r="12" spans="2:6" x14ac:dyDescent="0.25">
      <c r="B12" s="11" t="s">
        <v>62</v>
      </c>
    </row>
    <row r="13" spans="2:6" x14ac:dyDescent="0.25">
      <c r="B13" s="11"/>
    </row>
    <row r="14" spans="2:6" x14ac:dyDescent="0.25">
      <c r="B14" s="11"/>
    </row>
    <row r="15" spans="2:6" x14ac:dyDescent="0.25">
      <c r="B15" s="11"/>
    </row>
    <row r="16" spans="2:6" x14ac:dyDescent="0.25">
      <c r="B16" s="11"/>
    </row>
    <row r="17" spans="2:2" x14ac:dyDescent="0.25">
      <c r="B17" s="11"/>
    </row>
    <row r="18" spans="2:2" x14ac:dyDescent="0.25">
      <c r="B18" s="11"/>
    </row>
    <row r="19" spans="2:2" x14ac:dyDescent="0.25">
      <c r="B19" s="11"/>
    </row>
    <row r="20" spans="2:2" x14ac:dyDescent="0.25">
      <c r="B20" s="11"/>
    </row>
    <row r="21" spans="2:2" x14ac:dyDescent="0.25">
      <c r="B21" s="11"/>
    </row>
    <row r="22" spans="2:2" x14ac:dyDescent="0.25">
      <c r="B22" s="11"/>
    </row>
    <row r="23" spans="2:2" x14ac:dyDescent="0.25">
      <c r="B23" s="11"/>
    </row>
    <row r="24" spans="2:2" x14ac:dyDescent="0.25">
      <c r="B24" s="11"/>
    </row>
    <row r="25" spans="2:2" x14ac:dyDescent="0.25">
      <c r="B25" s="11"/>
    </row>
    <row r="26" spans="2:2" x14ac:dyDescent="0.25">
      <c r="B26" s="11"/>
    </row>
    <row r="27" spans="2:2" x14ac:dyDescent="0.25">
      <c r="B27" s="11"/>
    </row>
    <row r="28" spans="2:2" x14ac:dyDescent="0.25">
      <c r="B28" s="11"/>
    </row>
    <row r="29" spans="2:2" x14ac:dyDescent="0.25">
      <c r="B29" s="11"/>
    </row>
    <row r="30" spans="2:2" x14ac:dyDescent="0.25">
      <c r="B30" s="11"/>
    </row>
    <row r="31" spans="2:2" x14ac:dyDescent="0.25">
      <c r="B31" s="11"/>
    </row>
    <row r="32" spans="2:2" x14ac:dyDescent="0.25">
      <c r="B32" s="11"/>
    </row>
    <row r="33" spans="2:2" x14ac:dyDescent="0.25">
      <c r="B33" s="11"/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3"/>
  <sheetViews>
    <sheetView showGridLines="0" topLeftCell="A3" zoomScale="55" zoomScaleNormal="55" workbookViewId="0">
      <selection activeCell="H15" sqref="H15"/>
    </sheetView>
  </sheetViews>
  <sheetFormatPr baseColWidth="10" defaultRowHeight="15" x14ac:dyDescent="0.25"/>
  <cols>
    <col min="1" max="1" width="3.28515625" customWidth="1"/>
    <col min="2" max="2" width="35.7109375" customWidth="1"/>
    <col min="3" max="8" width="30.7109375" customWidth="1"/>
    <col min="10" max="10" width="15.7109375" customWidth="1"/>
  </cols>
  <sheetData>
    <row r="1" spans="2:10" ht="165" customHeight="1" x14ac:dyDescent="0.25"/>
    <row r="2" spans="2:10" ht="24.95" customHeight="1" x14ac:dyDescent="0.25">
      <c r="B2" s="7" t="s">
        <v>63</v>
      </c>
    </row>
    <row r="4" spans="2:10" ht="65.099999999999994" customHeight="1" x14ac:dyDescent="0.25">
      <c r="B4" s="8" t="s">
        <v>92</v>
      </c>
      <c r="C4" s="8" t="s">
        <v>57</v>
      </c>
      <c r="D4" s="8" t="s">
        <v>58</v>
      </c>
      <c r="E4" s="8" t="s">
        <v>59</v>
      </c>
      <c r="F4" s="8" t="s">
        <v>60</v>
      </c>
      <c r="G4" s="8" t="s">
        <v>61</v>
      </c>
      <c r="H4" s="8" t="s">
        <v>66</v>
      </c>
      <c r="J4" s="15" t="str">
        <f>HYPERLINK("#'ÍNDICE'!A1", "Índice")</f>
        <v>Índice</v>
      </c>
    </row>
    <row r="5" spans="2:10" ht="35.1" customHeight="1" x14ac:dyDescent="0.25">
      <c r="B5" s="12" t="s">
        <v>64</v>
      </c>
      <c r="C5" s="13"/>
      <c r="D5" s="13"/>
      <c r="E5" s="13"/>
      <c r="F5" s="13"/>
      <c r="G5" s="13"/>
      <c r="H5" s="13"/>
    </row>
    <row r="6" spans="2:10" ht="35.1" customHeight="1" x14ac:dyDescent="0.25">
      <c r="B6" s="10" t="s">
        <v>67</v>
      </c>
      <c r="C6" s="9"/>
      <c r="D6" s="9"/>
      <c r="E6" s="9"/>
      <c r="F6" s="9"/>
      <c r="G6" s="9"/>
      <c r="H6" s="9"/>
    </row>
    <row r="7" spans="2:10" ht="35.1" customHeight="1" x14ac:dyDescent="0.25">
      <c r="B7" s="10" t="s">
        <v>68</v>
      </c>
      <c r="C7" s="9"/>
      <c r="D7" s="9"/>
      <c r="E7" s="9"/>
      <c r="F7" s="9"/>
      <c r="G7" s="9"/>
      <c r="H7" s="9"/>
    </row>
    <row r="8" spans="2:10" ht="35.1" customHeight="1" x14ac:dyDescent="0.25">
      <c r="B8" s="10" t="s">
        <v>69</v>
      </c>
      <c r="C8" s="9"/>
      <c r="D8" s="9"/>
      <c r="E8" s="9"/>
      <c r="F8" s="9"/>
      <c r="G8" s="9"/>
      <c r="H8" s="9"/>
    </row>
    <row r="9" spans="2:10" ht="35.1" customHeight="1" x14ac:dyDescent="0.25">
      <c r="B9" s="10" t="s">
        <v>70</v>
      </c>
      <c r="C9" s="9"/>
      <c r="D9" s="9"/>
      <c r="E9" s="9"/>
      <c r="F9" s="9"/>
      <c r="G9" s="9"/>
      <c r="H9" s="9"/>
    </row>
    <row r="10" spans="2:10" ht="35.1" customHeight="1" x14ac:dyDescent="0.25">
      <c r="B10" s="10" t="s">
        <v>71</v>
      </c>
      <c r="C10" s="9"/>
      <c r="D10" s="9"/>
      <c r="E10" s="9"/>
      <c r="F10" s="9"/>
      <c r="G10" s="9"/>
      <c r="H10" s="9"/>
    </row>
    <row r="11" spans="2:10" ht="35.1" customHeight="1" x14ac:dyDescent="0.25">
      <c r="B11" s="10" t="s">
        <v>72</v>
      </c>
      <c r="C11" s="9"/>
      <c r="D11" s="9"/>
      <c r="E11" s="9"/>
      <c r="F11" s="9"/>
      <c r="G11" s="9"/>
      <c r="H11" s="9"/>
    </row>
    <row r="12" spans="2:10" ht="35.1" customHeight="1" x14ac:dyDescent="0.25">
      <c r="B12" s="10" t="s">
        <v>73</v>
      </c>
      <c r="C12" s="9"/>
      <c r="D12" s="9"/>
      <c r="E12" s="9"/>
      <c r="F12" s="9"/>
      <c r="G12" s="9"/>
      <c r="H12" s="9"/>
    </row>
    <row r="13" spans="2:10" ht="35.1" customHeight="1" x14ac:dyDescent="0.25">
      <c r="B13" s="10" t="s">
        <v>74</v>
      </c>
      <c r="C13" s="9"/>
      <c r="D13" s="9"/>
      <c r="E13" s="9"/>
      <c r="F13" s="9"/>
      <c r="G13" s="9"/>
      <c r="H13" s="9"/>
    </row>
    <row r="14" spans="2:10" ht="35.1" customHeight="1" x14ac:dyDescent="0.25">
      <c r="B14" s="10" t="s">
        <v>75</v>
      </c>
      <c r="C14" s="9"/>
      <c r="D14" s="9"/>
      <c r="E14" s="9"/>
      <c r="F14" s="9"/>
      <c r="G14" s="9"/>
      <c r="H14" s="9"/>
    </row>
    <row r="15" spans="2:10" ht="35.1" customHeight="1" x14ac:dyDescent="0.25">
      <c r="B15" s="10" t="s">
        <v>76</v>
      </c>
      <c r="C15" s="9"/>
      <c r="D15" s="9"/>
      <c r="E15" s="9"/>
      <c r="F15" s="9"/>
      <c r="G15" s="9"/>
      <c r="H15" s="9"/>
    </row>
    <row r="16" spans="2:10" ht="35.1" customHeight="1" x14ac:dyDescent="0.25">
      <c r="B16" s="10" t="s">
        <v>77</v>
      </c>
      <c r="C16" s="9"/>
      <c r="D16" s="9"/>
      <c r="E16" s="9"/>
      <c r="F16" s="9"/>
      <c r="G16" s="9"/>
      <c r="H16" s="9"/>
    </row>
    <row r="17" spans="2:8" ht="35.1" customHeight="1" x14ac:dyDescent="0.25">
      <c r="B17" s="10" t="s">
        <v>78</v>
      </c>
      <c r="C17" s="9"/>
      <c r="D17" s="9"/>
      <c r="E17" s="9"/>
      <c r="F17" s="9"/>
      <c r="G17" s="9"/>
      <c r="H17" s="9"/>
    </row>
    <row r="18" spans="2:8" ht="35.1" customHeight="1" x14ac:dyDescent="0.25">
      <c r="B18" s="10" t="s">
        <v>79</v>
      </c>
      <c r="C18" s="9"/>
      <c r="D18" s="9"/>
      <c r="E18" s="9"/>
      <c r="F18" s="9"/>
      <c r="G18" s="9"/>
      <c r="H18" s="9"/>
    </row>
    <row r="19" spans="2:8" ht="35.1" customHeight="1" x14ac:dyDescent="0.25">
      <c r="B19" s="10" t="s">
        <v>80</v>
      </c>
      <c r="C19" s="9"/>
      <c r="D19" s="9"/>
      <c r="E19" s="9"/>
      <c r="F19" s="9"/>
      <c r="G19" s="9"/>
      <c r="H19" s="9"/>
    </row>
    <row r="20" spans="2:8" ht="35.1" customHeight="1" x14ac:dyDescent="0.25">
      <c r="B20" s="10" t="s">
        <v>81</v>
      </c>
      <c r="C20" s="9"/>
      <c r="D20" s="9"/>
      <c r="E20" s="9"/>
      <c r="F20" s="9"/>
      <c r="G20" s="9"/>
      <c r="H20" s="9"/>
    </row>
    <row r="21" spans="2:8" ht="35.1" customHeight="1" x14ac:dyDescent="0.25">
      <c r="B21" s="10" t="s">
        <v>82</v>
      </c>
      <c r="C21" s="9"/>
      <c r="D21" s="9"/>
      <c r="E21" s="9"/>
      <c r="F21" s="9"/>
      <c r="G21" s="9"/>
      <c r="H21" s="9"/>
    </row>
    <row r="22" spans="2:8" ht="35.1" customHeight="1" x14ac:dyDescent="0.25">
      <c r="B22" s="10" t="s">
        <v>83</v>
      </c>
      <c r="C22" s="9"/>
      <c r="D22" s="9"/>
      <c r="E22" s="9"/>
      <c r="F22" s="9"/>
      <c r="G22" s="9"/>
      <c r="H22" s="9"/>
    </row>
    <row r="23" spans="2:8" ht="35.1" customHeight="1" x14ac:dyDescent="0.25">
      <c r="B23" s="10" t="s">
        <v>84</v>
      </c>
      <c r="C23" s="9"/>
      <c r="D23" s="9"/>
      <c r="E23" s="9"/>
      <c r="F23" s="9"/>
      <c r="G23" s="9"/>
      <c r="H23" s="9"/>
    </row>
    <row r="24" spans="2:8" ht="35.1" customHeight="1" x14ac:dyDescent="0.25">
      <c r="B24" s="10" t="s">
        <v>85</v>
      </c>
      <c r="C24" s="9"/>
      <c r="D24" s="9"/>
      <c r="E24" s="9"/>
      <c r="F24" s="9"/>
      <c r="G24" s="9"/>
      <c r="H24" s="9"/>
    </row>
    <row r="25" spans="2:8" ht="35.1" customHeight="1" x14ac:dyDescent="0.25">
      <c r="B25" s="10" t="s">
        <v>86</v>
      </c>
      <c r="C25" s="9"/>
      <c r="D25" s="9"/>
      <c r="E25" s="9"/>
      <c r="F25" s="9"/>
      <c r="G25" s="9"/>
      <c r="H25" s="9"/>
    </row>
    <row r="26" spans="2:8" ht="35.1" customHeight="1" x14ac:dyDescent="0.25">
      <c r="B26" s="10" t="s">
        <v>87</v>
      </c>
      <c r="C26" s="9"/>
      <c r="D26" s="9"/>
      <c r="E26" s="9"/>
      <c r="F26" s="9"/>
      <c r="G26" s="9"/>
      <c r="H26" s="9"/>
    </row>
    <row r="27" spans="2:8" ht="35.1" customHeight="1" x14ac:dyDescent="0.25">
      <c r="B27" s="10" t="s">
        <v>88</v>
      </c>
      <c r="C27" s="9"/>
      <c r="D27" s="9"/>
      <c r="E27" s="9"/>
      <c r="F27" s="9"/>
      <c r="G27" s="9"/>
      <c r="H27" s="9"/>
    </row>
    <row r="28" spans="2:8" ht="35.1" customHeight="1" x14ac:dyDescent="0.25">
      <c r="B28" s="10" t="s">
        <v>89</v>
      </c>
      <c r="C28" s="9"/>
      <c r="D28" s="9"/>
      <c r="E28" s="9"/>
      <c r="F28" s="9"/>
      <c r="G28" s="9"/>
      <c r="H28" s="9"/>
    </row>
    <row r="29" spans="2:8" ht="35.1" customHeight="1" x14ac:dyDescent="0.25">
      <c r="B29" s="10" t="s">
        <v>90</v>
      </c>
      <c r="C29" s="9"/>
      <c r="D29" s="9"/>
      <c r="E29" s="9"/>
      <c r="F29" s="9"/>
      <c r="G29" s="9"/>
      <c r="H29" s="9"/>
    </row>
    <row r="31" spans="2:8" x14ac:dyDescent="0.25">
      <c r="B31" s="11"/>
    </row>
    <row r="32" spans="2:8" x14ac:dyDescent="0.25">
      <c r="B32" s="11" t="s">
        <v>91</v>
      </c>
    </row>
    <row r="33" spans="2:2" x14ac:dyDescent="0.25">
      <c r="B33" s="11"/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13"/>
  <sheetViews>
    <sheetView showGridLines="0" zoomScale="60" workbookViewId="0">
      <selection activeCell="H12" sqref="H12"/>
    </sheetView>
  </sheetViews>
  <sheetFormatPr baseColWidth="10" defaultRowHeight="15" x14ac:dyDescent="0.25"/>
  <cols>
    <col min="1" max="1" width="3.28515625" customWidth="1"/>
    <col min="2" max="2" width="35.7109375" customWidth="1"/>
    <col min="3" max="5" width="30.7109375" customWidth="1"/>
    <col min="7" max="7" width="15.7109375" customWidth="1"/>
  </cols>
  <sheetData>
    <row r="1" spans="2:7" ht="165" customHeight="1" x14ac:dyDescent="0.25"/>
    <row r="2" spans="2:7" ht="24.95" customHeight="1" x14ac:dyDescent="0.25">
      <c r="B2" s="7" t="s">
        <v>93</v>
      </c>
    </row>
    <row r="4" spans="2:7" ht="30" customHeight="1" x14ac:dyDescent="0.25">
      <c r="B4" s="16" t="s">
        <v>92</v>
      </c>
      <c r="C4" s="16" t="s">
        <v>94</v>
      </c>
      <c r="D4" s="16" t="s">
        <v>95</v>
      </c>
      <c r="E4" s="16"/>
      <c r="G4" s="17" t="str">
        <f>HYPERLINK("#'ÍNDICE'!A1", "Índice")</f>
        <v>Índice</v>
      </c>
    </row>
    <row r="5" spans="2:7" ht="35.1" customHeight="1" x14ac:dyDescent="0.25">
      <c r="B5" s="16"/>
      <c r="C5" s="16"/>
      <c r="D5" s="8" t="s">
        <v>96</v>
      </c>
      <c r="E5" s="8" t="s">
        <v>97</v>
      </c>
      <c r="G5" s="18"/>
    </row>
    <row r="6" spans="2:7" ht="35.1" customHeight="1" x14ac:dyDescent="0.25">
      <c r="B6" s="12" t="s">
        <v>64</v>
      </c>
      <c r="C6" s="13"/>
      <c r="D6" s="13"/>
      <c r="E6" s="13"/>
    </row>
    <row r="7" spans="2:7" ht="35.1" customHeight="1" x14ac:dyDescent="0.25">
      <c r="B7" s="10" t="s">
        <v>67</v>
      </c>
      <c r="C7" s="9"/>
      <c r="D7" s="9"/>
      <c r="E7" s="9"/>
    </row>
    <row r="8" spans="2:7" ht="35.1" customHeight="1" x14ac:dyDescent="0.25">
      <c r="B8" s="10" t="s">
        <v>68</v>
      </c>
      <c r="C8" s="9"/>
      <c r="D8" s="9"/>
      <c r="E8" s="9"/>
    </row>
    <row r="9" spans="2:7" ht="35.1" customHeight="1" x14ac:dyDescent="0.25">
      <c r="B9" s="10" t="s">
        <v>69</v>
      </c>
      <c r="C9" s="9"/>
      <c r="D9" s="9"/>
      <c r="E9" s="9"/>
    </row>
    <row r="10" spans="2:7" ht="35.1" customHeight="1" x14ac:dyDescent="0.25">
      <c r="B10" s="10" t="s">
        <v>70</v>
      </c>
      <c r="C10" s="9"/>
      <c r="D10" s="9"/>
      <c r="E10" s="9"/>
    </row>
    <row r="11" spans="2:7" ht="35.1" customHeight="1" x14ac:dyDescent="0.25">
      <c r="B11" s="10" t="s">
        <v>71</v>
      </c>
      <c r="C11" s="9"/>
      <c r="D11" s="9"/>
      <c r="E11" s="9"/>
    </row>
    <row r="12" spans="2:7" ht="35.1" customHeight="1" x14ac:dyDescent="0.25">
      <c r="B12" s="10" t="s">
        <v>72</v>
      </c>
      <c r="C12" s="9"/>
      <c r="D12" s="9"/>
      <c r="E12" s="9"/>
    </row>
    <row r="13" spans="2:7" ht="35.1" customHeight="1" x14ac:dyDescent="0.25">
      <c r="B13" s="10" t="s">
        <v>73</v>
      </c>
      <c r="C13" s="9"/>
      <c r="D13" s="9"/>
      <c r="E13" s="9"/>
    </row>
    <row r="14" spans="2:7" ht="35.1" customHeight="1" x14ac:dyDescent="0.25">
      <c r="B14" s="10" t="s">
        <v>74</v>
      </c>
      <c r="C14" s="9"/>
      <c r="D14" s="9"/>
      <c r="E14" s="9"/>
    </row>
    <row r="15" spans="2:7" ht="35.1" customHeight="1" x14ac:dyDescent="0.25">
      <c r="B15" s="10" t="s">
        <v>75</v>
      </c>
      <c r="C15" s="9"/>
      <c r="D15" s="9"/>
      <c r="E15" s="9"/>
    </row>
    <row r="16" spans="2:7" ht="35.1" customHeight="1" x14ac:dyDescent="0.25">
      <c r="B16" s="10" t="s">
        <v>76</v>
      </c>
      <c r="C16" s="9"/>
      <c r="D16" s="9"/>
      <c r="E16" s="9"/>
    </row>
    <row r="17" spans="2:5" ht="35.1" customHeight="1" x14ac:dyDescent="0.25">
      <c r="B17" s="10" t="s">
        <v>77</v>
      </c>
      <c r="C17" s="9"/>
      <c r="D17" s="9"/>
      <c r="E17" s="9"/>
    </row>
    <row r="18" spans="2:5" ht="35.1" customHeight="1" x14ac:dyDescent="0.25">
      <c r="B18" s="10" t="s">
        <v>78</v>
      </c>
      <c r="C18" s="9"/>
      <c r="D18" s="9"/>
      <c r="E18" s="9"/>
    </row>
    <row r="19" spans="2:5" ht="35.1" customHeight="1" x14ac:dyDescent="0.25">
      <c r="B19" s="10" t="s">
        <v>79</v>
      </c>
      <c r="C19" s="9"/>
      <c r="D19" s="9"/>
      <c r="E19" s="9"/>
    </row>
    <row r="20" spans="2:5" ht="35.1" customHeight="1" x14ac:dyDescent="0.25">
      <c r="B20" s="10" t="s">
        <v>80</v>
      </c>
      <c r="C20" s="9"/>
      <c r="D20" s="9"/>
      <c r="E20" s="9"/>
    </row>
    <row r="21" spans="2:5" ht="35.1" customHeight="1" x14ac:dyDescent="0.25">
      <c r="B21" s="10" t="s">
        <v>81</v>
      </c>
      <c r="C21" s="9"/>
      <c r="D21" s="9"/>
      <c r="E21" s="9"/>
    </row>
    <row r="22" spans="2:5" ht="35.1" customHeight="1" x14ac:dyDescent="0.25">
      <c r="B22" s="10" t="s">
        <v>82</v>
      </c>
      <c r="C22" s="9"/>
      <c r="D22" s="9"/>
      <c r="E22" s="9"/>
    </row>
    <row r="23" spans="2:5" ht="35.1" customHeight="1" x14ac:dyDescent="0.25">
      <c r="B23" s="10" t="s">
        <v>83</v>
      </c>
      <c r="C23" s="9"/>
      <c r="D23" s="9"/>
      <c r="E23" s="9"/>
    </row>
    <row r="24" spans="2:5" ht="35.1" customHeight="1" x14ac:dyDescent="0.25">
      <c r="B24" s="10" t="s">
        <v>84</v>
      </c>
      <c r="C24" s="9"/>
      <c r="D24" s="9"/>
      <c r="E24" s="9"/>
    </row>
    <row r="25" spans="2:5" ht="35.1" customHeight="1" x14ac:dyDescent="0.25">
      <c r="B25" s="10" t="s">
        <v>85</v>
      </c>
      <c r="C25" s="9"/>
      <c r="D25" s="9"/>
      <c r="E25" s="9"/>
    </row>
    <row r="26" spans="2:5" ht="35.1" customHeight="1" x14ac:dyDescent="0.25">
      <c r="B26" s="10" t="s">
        <v>86</v>
      </c>
      <c r="C26" s="9"/>
      <c r="D26" s="9"/>
      <c r="E26" s="9"/>
    </row>
    <row r="27" spans="2:5" ht="35.1" customHeight="1" x14ac:dyDescent="0.25">
      <c r="B27" s="10" t="s">
        <v>87</v>
      </c>
      <c r="C27" s="9"/>
      <c r="D27" s="9"/>
      <c r="E27" s="9"/>
    </row>
    <row r="28" spans="2:5" ht="35.1" customHeight="1" x14ac:dyDescent="0.25">
      <c r="B28" s="10" t="s">
        <v>88</v>
      </c>
      <c r="C28" s="9"/>
      <c r="D28" s="9"/>
      <c r="E28" s="9"/>
    </row>
    <row r="29" spans="2:5" ht="35.1" customHeight="1" x14ac:dyDescent="0.25">
      <c r="B29" s="10" t="s">
        <v>89</v>
      </c>
      <c r="C29" s="9"/>
      <c r="D29" s="9"/>
      <c r="E29" s="9"/>
    </row>
    <row r="30" spans="2:5" ht="35.1" customHeight="1" x14ac:dyDescent="0.25">
      <c r="B30" s="10" t="s">
        <v>90</v>
      </c>
      <c r="C30" s="9"/>
      <c r="D30" s="9"/>
      <c r="E30" s="9"/>
    </row>
    <row r="32" spans="2:5" x14ac:dyDescent="0.25">
      <c r="B32" s="11"/>
    </row>
    <row r="33" spans="2:2" x14ac:dyDescent="0.25">
      <c r="B33" s="11" t="s">
        <v>91</v>
      </c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4">
    <mergeCell ref="B4:B5"/>
    <mergeCell ref="C4:C5"/>
    <mergeCell ref="D4:E4"/>
    <mergeCell ref="G4:G5"/>
  </mergeCells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3"/>
  <sheetViews>
    <sheetView showGridLines="0" zoomScale="60" workbookViewId="0">
      <selection activeCell="D15" sqref="D15"/>
    </sheetView>
  </sheetViews>
  <sheetFormatPr baseColWidth="10" defaultRowHeight="15" x14ac:dyDescent="0.25"/>
  <cols>
    <col min="1" max="1" width="3.28515625" customWidth="1"/>
    <col min="2" max="2" width="35.7109375" customWidth="1"/>
    <col min="3" max="6" width="30.7109375" customWidth="1"/>
    <col min="8" max="8" width="15.7109375" customWidth="1"/>
  </cols>
  <sheetData>
    <row r="1" spans="2:8" ht="165" customHeight="1" x14ac:dyDescent="0.25"/>
    <row r="2" spans="2:8" ht="24.95" customHeight="1" x14ac:dyDescent="0.25">
      <c r="B2" s="7" t="s">
        <v>98</v>
      </c>
    </row>
    <row r="4" spans="2:8" ht="32.1" customHeight="1" x14ac:dyDescent="0.25">
      <c r="B4" s="16" t="s">
        <v>92</v>
      </c>
      <c r="C4" s="16" t="s">
        <v>94</v>
      </c>
      <c r="D4" s="16" t="s">
        <v>99</v>
      </c>
      <c r="E4" s="16"/>
      <c r="F4" s="16"/>
      <c r="H4" s="17" t="str">
        <f>HYPERLINK("#'ÍNDICE'!A1", "Índice")</f>
        <v>Índice</v>
      </c>
    </row>
    <row r="5" spans="2:8" ht="35.1" customHeight="1" x14ac:dyDescent="0.25">
      <c r="B5" s="16"/>
      <c r="C5" s="16"/>
      <c r="D5" s="8" t="s">
        <v>100</v>
      </c>
      <c r="E5" s="8" t="s">
        <v>101</v>
      </c>
      <c r="F5" s="8" t="s">
        <v>102</v>
      </c>
      <c r="H5" s="18"/>
    </row>
    <row r="6" spans="2:8" ht="35.1" customHeight="1" x14ac:dyDescent="0.25">
      <c r="B6" s="12" t="s">
        <v>64</v>
      </c>
      <c r="C6" s="13"/>
      <c r="D6" s="13"/>
      <c r="E6" s="13"/>
      <c r="F6" s="13"/>
    </row>
    <row r="7" spans="2:8" ht="35.1" customHeight="1" x14ac:dyDescent="0.25">
      <c r="B7" s="10" t="s">
        <v>67</v>
      </c>
      <c r="C7" s="9"/>
      <c r="D7" s="9"/>
      <c r="E7" s="9"/>
      <c r="F7" s="9"/>
    </row>
    <row r="8" spans="2:8" ht="35.1" customHeight="1" x14ac:dyDescent="0.25">
      <c r="B8" s="10" t="s">
        <v>68</v>
      </c>
      <c r="C8" s="9"/>
      <c r="D8" s="9"/>
      <c r="E8" s="9"/>
      <c r="F8" s="9"/>
    </row>
    <row r="9" spans="2:8" ht="35.1" customHeight="1" x14ac:dyDescent="0.25">
      <c r="B9" s="10" t="s">
        <v>69</v>
      </c>
      <c r="C9" s="9"/>
      <c r="D9" s="9"/>
      <c r="E9" s="9"/>
      <c r="F9" s="9"/>
    </row>
    <row r="10" spans="2:8" ht="35.1" customHeight="1" x14ac:dyDescent="0.25">
      <c r="B10" s="10" t="s">
        <v>70</v>
      </c>
      <c r="C10" s="9"/>
      <c r="D10" s="9"/>
      <c r="E10" s="9"/>
      <c r="F10" s="9"/>
    </row>
    <row r="11" spans="2:8" ht="35.1" customHeight="1" x14ac:dyDescent="0.25">
      <c r="B11" s="10" t="s">
        <v>71</v>
      </c>
      <c r="C11" s="9"/>
      <c r="D11" s="9"/>
      <c r="E11" s="9"/>
      <c r="F11" s="9"/>
    </row>
    <row r="12" spans="2:8" ht="35.1" customHeight="1" x14ac:dyDescent="0.25">
      <c r="B12" s="10" t="s">
        <v>72</v>
      </c>
      <c r="C12" s="9"/>
      <c r="D12" s="9"/>
      <c r="E12" s="9"/>
      <c r="F12" s="9"/>
    </row>
    <row r="13" spans="2:8" ht="35.1" customHeight="1" x14ac:dyDescent="0.25">
      <c r="B13" s="10" t="s">
        <v>73</v>
      </c>
      <c r="C13" s="9"/>
      <c r="D13" s="9"/>
      <c r="E13" s="9"/>
      <c r="F13" s="9"/>
    </row>
    <row r="14" spans="2:8" ht="35.1" customHeight="1" x14ac:dyDescent="0.25">
      <c r="B14" s="10" t="s">
        <v>74</v>
      </c>
      <c r="C14" s="9"/>
      <c r="D14" s="9"/>
      <c r="E14" s="9"/>
      <c r="F14" s="9"/>
    </row>
    <row r="15" spans="2:8" ht="35.1" customHeight="1" x14ac:dyDescent="0.25">
      <c r="B15" s="10" t="s">
        <v>75</v>
      </c>
      <c r="C15" s="9"/>
      <c r="D15" s="9"/>
      <c r="E15" s="9"/>
      <c r="F15" s="9"/>
    </row>
    <row r="16" spans="2:8" ht="35.1" customHeight="1" x14ac:dyDescent="0.25">
      <c r="B16" s="10" t="s">
        <v>76</v>
      </c>
      <c r="C16" s="9"/>
      <c r="D16" s="9"/>
      <c r="E16" s="9"/>
      <c r="F16" s="9"/>
    </row>
    <row r="17" spans="2:6" ht="35.1" customHeight="1" x14ac:dyDescent="0.25">
      <c r="B17" s="10" t="s">
        <v>77</v>
      </c>
      <c r="C17" s="9"/>
      <c r="D17" s="9"/>
      <c r="E17" s="9"/>
      <c r="F17" s="9"/>
    </row>
    <row r="18" spans="2:6" ht="35.1" customHeight="1" x14ac:dyDescent="0.25">
      <c r="B18" s="10" t="s">
        <v>78</v>
      </c>
      <c r="C18" s="9"/>
      <c r="D18" s="9"/>
      <c r="E18" s="9"/>
      <c r="F18" s="9"/>
    </row>
    <row r="19" spans="2:6" ht="35.1" customHeight="1" x14ac:dyDescent="0.25">
      <c r="B19" s="10" t="s">
        <v>79</v>
      </c>
      <c r="C19" s="9"/>
      <c r="D19" s="9"/>
      <c r="E19" s="9"/>
      <c r="F19" s="9"/>
    </row>
    <row r="20" spans="2:6" ht="35.1" customHeight="1" x14ac:dyDescent="0.25">
      <c r="B20" s="10" t="s">
        <v>80</v>
      </c>
      <c r="C20" s="9"/>
      <c r="D20" s="9"/>
      <c r="E20" s="9"/>
      <c r="F20" s="9"/>
    </row>
    <row r="21" spans="2:6" ht="35.1" customHeight="1" x14ac:dyDescent="0.25">
      <c r="B21" s="10" t="s">
        <v>81</v>
      </c>
      <c r="C21" s="9"/>
      <c r="D21" s="9"/>
      <c r="E21" s="9"/>
      <c r="F21" s="9"/>
    </row>
    <row r="22" spans="2:6" ht="35.1" customHeight="1" x14ac:dyDescent="0.25">
      <c r="B22" s="10" t="s">
        <v>82</v>
      </c>
      <c r="C22" s="9"/>
      <c r="D22" s="9"/>
      <c r="E22" s="9"/>
      <c r="F22" s="9"/>
    </row>
    <row r="23" spans="2:6" ht="35.1" customHeight="1" x14ac:dyDescent="0.25">
      <c r="B23" s="10" t="s">
        <v>83</v>
      </c>
      <c r="C23" s="9"/>
      <c r="D23" s="9"/>
      <c r="E23" s="9"/>
      <c r="F23" s="9"/>
    </row>
    <row r="24" spans="2:6" ht="35.1" customHeight="1" x14ac:dyDescent="0.25">
      <c r="B24" s="10" t="s">
        <v>84</v>
      </c>
      <c r="C24" s="9"/>
      <c r="D24" s="9"/>
      <c r="E24" s="9"/>
      <c r="F24" s="9"/>
    </row>
    <row r="25" spans="2:6" ht="35.1" customHeight="1" x14ac:dyDescent="0.25">
      <c r="B25" s="10" t="s">
        <v>85</v>
      </c>
      <c r="C25" s="9"/>
      <c r="D25" s="9"/>
      <c r="E25" s="9"/>
      <c r="F25" s="9"/>
    </row>
    <row r="26" spans="2:6" ht="35.1" customHeight="1" x14ac:dyDescent="0.25">
      <c r="B26" s="10" t="s">
        <v>86</v>
      </c>
      <c r="C26" s="9"/>
      <c r="D26" s="9"/>
      <c r="E26" s="9"/>
      <c r="F26" s="9"/>
    </row>
    <row r="27" spans="2:6" ht="35.1" customHeight="1" x14ac:dyDescent="0.25">
      <c r="B27" s="10" t="s">
        <v>87</v>
      </c>
      <c r="C27" s="9"/>
      <c r="D27" s="9"/>
      <c r="E27" s="9"/>
      <c r="F27" s="9"/>
    </row>
    <row r="28" spans="2:6" ht="35.1" customHeight="1" x14ac:dyDescent="0.25">
      <c r="B28" s="10" t="s">
        <v>88</v>
      </c>
      <c r="C28" s="9"/>
      <c r="D28" s="9"/>
      <c r="E28" s="9"/>
      <c r="F28" s="9"/>
    </row>
    <row r="29" spans="2:6" ht="35.1" customHeight="1" x14ac:dyDescent="0.25">
      <c r="B29" s="10" t="s">
        <v>89</v>
      </c>
      <c r="C29" s="9"/>
      <c r="D29" s="9"/>
      <c r="E29" s="9"/>
      <c r="F29" s="9"/>
    </row>
    <row r="30" spans="2:6" ht="35.1" customHeight="1" x14ac:dyDescent="0.25">
      <c r="B30" s="10" t="s">
        <v>90</v>
      </c>
      <c r="C30" s="9"/>
      <c r="D30" s="9"/>
      <c r="E30" s="9"/>
      <c r="F30" s="9"/>
    </row>
    <row r="32" spans="2:6" x14ac:dyDescent="0.25">
      <c r="B32" s="11"/>
    </row>
    <row r="33" spans="2:2" x14ac:dyDescent="0.25">
      <c r="B33" s="11" t="s">
        <v>91</v>
      </c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4">
    <mergeCell ref="B4:B5"/>
    <mergeCell ref="C4:C5"/>
    <mergeCell ref="D4:F4"/>
    <mergeCell ref="H4:H5"/>
  </mergeCells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13"/>
  <sheetViews>
    <sheetView showGridLines="0" zoomScale="60" workbookViewId="0">
      <selection activeCell="C31" sqref="C31"/>
    </sheetView>
  </sheetViews>
  <sheetFormatPr baseColWidth="10" defaultRowHeight="15" x14ac:dyDescent="0.25"/>
  <cols>
    <col min="1" max="1" width="3.28515625" customWidth="1"/>
    <col min="2" max="2" width="80.7109375" customWidth="1"/>
    <col min="3" max="5" width="30.7109375" customWidth="1"/>
    <col min="7" max="7" width="15.7109375" customWidth="1"/>
  </cols>
  <sheetData>
    <row r="1" spans="2:7" ht="165" customHeight="1" x14ac:dyDescent="0.25"/>
    <row r="2" spans="2:7" ht="24.95" customHeight="1" x14ac:dyDescent="0.25">
      <c r="B2" s="7" t="s">
        <v>103</v>
      </c>
    </row>
    <row r="4" spans="2:7" ht="30" customHeight="1" x14ac:dyDescent="0.25">
      <c r="B4" s="16" t="s">
        <v>104</v>
      </c>
      <c r="C4" s="16" t="s">
        <v>94</v>
      </c>
      <c r="D4" s="16" t="s">
        <v>95</v>
      </c>
      <c r="E4" s="16"/>
      <c r="G4" s="17" t="str">
        <f>HYPERLINK("#'ÍNDICE'!A1", "Índice")</f>
        <v>Índice</v>
      </c>
    </row>
    <row r="5" spans="2:7" ht="30" customHeight="1" x14ac:dyDescent="0.25">
      <c r="B5" s="16"/>
      <c r="C5" s="16"/>
      <c r="D5" s="8" t="s">
        <v>96</v>
      </c>
      <c r="E5" s="8" t="s">
        <v>97</v>
      </c>
      <c r="G5" s="18"/>
    </row>
    <row r="6" spans="2:7" ht="35.1" customHeight="1" x14ac:dyDescent="0.25">
      <c r="B6" s="12" t="s">
        <v>64</v>
      </c>
      <c r="C6" s="13"/>
      <c r="D6" s="13"/>
      <c r="E6" s="13"/>
    </row>
    <row r="7" spans="2:7" ht="35.1" customHeight="1" x14ac:dyDescent="0.25">
      <c r="B7" s="10" t="s">
        <v>105</v>
      </c>
      <c r="C7" s="9"/>
      <c r="D7" s="9"/>
      <c r="E7" s="9"/>
    </row>
    <row r="8" spans="2:7" ht="35.1" customHeight="1" x14ac:dyDescent="0.25">
      <c r="B8" s="10" t="s">
        <v>106</v>
      </c>
      <c r="C8" s="9"/>
      <c r="D8" s="9"/>
      <c r="E8" s="9"/>
    </row>
    <row r="9" spans="2:7" ht="35.1" customHeight="1" x14ac:dyDescent="0.25">
      <c r="B9" s="10" t="s">
        <v>107</v>
      </c>
      <c r="C9" s="9"/>
      <c r="D9" s="9"/>
      <c r="E9" s="9"/>
    </row>
    <row r="10" spans="2:7" ht="35.1" customHeight="1" x14ac:dyDescent="0.25">
      <c r="B10" s="10" t="s">
        <v>108</v>
      </c>
      <c r="C10" s="9"/>
      <c r="D10" s="9"/>
      <c r="E10" s="9"/>
    </row>
    <row r="11" spans="2:7" ht="35.1" customHeight="1" x14ac:dyDescent="0.25">
      <c r="B11" s="10" t="s">
        <v>109</v>
      </c>
      <c r="C11" s="9"/>
      <c r="D11" s="9"/>
      <c r="E11" s="9"/>
    </row>
    <row r="12" spans="2:7" ht="35.1" customHeight="1" x14ac:dyDescent="0.25">
      <c r="B12" s="10" t="s">
        <v>110</v>
      </c>
      <c r="C12" s="9"/>
      <c r="D12" s="9"/>
      <c r="E12" s="9"/>
    </row>
    <row r="13" spans="2:7" ht="35.1" customHeight="1" x14ac:dyDescent="0.25">
      <c r="B13" s="10" t="s">
        <v>111</v>
      </c>
      <c r="C13" s="9"/>
      <c r="D13" s="9"/>
      <c r="E13" s="9"/>
    </row>
    <row r="14" spans="2:7" ht="35.1" customHeight="1" x14ac:dyDescent="0.25">
      <c r="B14" s="10" t="s">
        <v>112</v>
      </c>
      <c r="C14" s="9"/>
      <c r="D14" s="9"/>
      <c r="E14" s="9"/>
    </row>
    <row r="15" spans="2:7" ht="35.1" customHeight="1" x14ac:dyDescent="0.25">
      <c r="B15" s="10" t="s">
        <v>113</v>
      </c>
      <c r="C15" s="9"/>
      <c r="D15" s="9"/>
      <c r="E15" s="9"/>
    </row>
    <row r="16" spans="2:7" ht="35.1" customHeight="1" x14ac:dyDescent="0.25">
      <c r="B16" s="10" t="s">
        <v>114</v>
      </c>
      <c r="C16" s="9"/>
      <c r="D16" s="9"/>
      <c r="E16" s="9"/>
    </row>
    <row r="17" spans="2:5" ht="35.1" customHeight="1" x14ac:dyDescent="0.25">
      <c r="B17" s="10" t="s">
        <v>115</v>
      </c>
      <c r="C17" s="9"/>
      <c r="D17" s="9"/>
      <c r="E17" s="9"/>
    </row>
    <row r="18" spans="2:5" ht="35.1" customHeight="1" x14ac:dyDescent="0.25">
      <c r="B18" s="10" t="s">
        <v>116</v>
      </c>
      <c r="C18" s="9"/>
      <c r="D18" s="9"/>
      <c r="E18" s="9"/>
    </row>
    <row r="19" spans="2:5" ht="35.1" customHeight="1" x14ac:dyDescent="0.25">
      <c r="B19" s="10" t="s">
        <v>117</v>
      </c>
      <c r="C19" s="9"/>
      <c r="D19" s="9"/>
      <c r="E19" s="9"/>
    </row>
    <row r="20" spans="2:5" ht="35.1" customHeight="1" x14ac:dyDescent="0.25">
      <c r="B20" s="10" t="s">
        <v>118</v>
      </c>
      <c r="C20" s="9"/>
      <c r="D20" s="9"/>
      <c r="E20" s="9"/>
    </row>
    <row r="21" spans="2:5" ht="35.1" customHeight="1" x14ac:dyDescent="0.25">
      <c r="B21" s="10" t="s">
        <v>119</v>
      </c>
      <c r="C21" s="9"/>
      <c r="D21" s="9"/>
      <c r="E21" s="9"/>
    </row>
    <row r="24" spans="2:5" x14ac:dyDescent="0.25">
      <c r="B24" s="11" t="s">
        <v>91</v>
      </c>
    </row>
    <row r="25" spans="2:5" x14ac:dyDescent="0.25">
      <c r="B25" s="11"/>
    </row>
    <row r="26" spans="2:5" x14ac:dyDescent="0.25">
      <c r="B26" s="11"/>
    </row>
    <row r="27" spans="2:5" x14ac:dyDescent="0.25">
      <c r="B27" s="11"/>
    </row>
    <row r="28" spans="2:5" x14ac:dyDescent="0.25">
      <c r="B28" s="11"/>
    </row>
    <row r="29" spans="2:5" x14ac:dyDescent="0.25">
      <c r="B29" s="11"/>
    </row>
    <row r="30" spans="2:5" x14ac:dyDescent="0.25">
      <c r="B30" s="11"/>
    </row>
    <row r="31" spans="2:5" x14ac:dyDescent="0.25">
      <c r="B31" s="11"/>
    </row>
    <row r="32" spans="2:5" x14ac:dyDescent="0.25">
      <c r="B32" s="11"/>
    </row>
    <row r="33" spans="2:2" x14ac:dyDescent="0.25">
      <c r="B33" s="11"/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4">
    <mergeCell ref="B4:B5"/>
    <mergeCell ref="C4:C5"/>
    <mergeCell ref="D4:E4"/>
    <mergeCell ref="G4:G5"/>
  </mergeCells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3"/>
  <sheetViews>
    <sheetView showGridLines="0" zoomScale="60" workbookViewId="0">
      <selection activeCell="D20" sqref="D20"/>
    </sheetView>
  </sheetViews>
  <sheetFormatPr baseColWidth="10" defaultRowHeight="15" x14ac:dyDescent="0.25"/>
  <cols>
    <col min="1" max="1" width="3.28515625" customWidth="1"/>
    <col min="2" max="2" width="80.7109375" customWidth="1"/>
    <col min="3" max="6" width="30.7109375" customWidth="1"/>
    <col min="8" max="8" width="15.7109375" customWidth="1"/>
  </cols>
  <sheetData>
    <row r="1" spans="2:8" ht="165" customHeight="1" x14ac:dyDescent="0.25"/>
    <row r="2" spans="2:8" ht="24.95" customHeight="1" x14ac:dyDescent="0.25">
      <c r="B2" s="7" t="s">
        <v>120</v>
      </c>
    </row>
    <row r="4" spans="2:8" ht="30" customHeight="1" x14ac:dyDescent="0.25">
      <c r="B4" s="16" t="s">
        <v>121</v>
      </c>
      <c r="C4" s="16" t="s">
        <v>94</v>
      </c>
      <c r="D4" s="16" t="s">
        <v>99</v>
      </c>
      <c r="E4" s="16"/>
      <c r="F4" s="16"/>
      <c r="H4" s="17" t="str">
        <f>HYPERLINK("#'ÍNDICE'!A1", "Índice")</f>
        <v>Índice</v>
      </c>
    </row>
    <row r="5" spans="2:8" ht="30" customHeight="1" x14ac:dyDescent="0.25">
      <c r="B5" s="16"/>
      <c r="C5" s="16"/>
      <c r="D5" s="8" t="s">
        <v>100</v>
      </c>
      <c r="E5" s="8" t="s">
        <v>101</v>
      </c>
      <c r="F5" s="8" t="s">
        <v>102</v>
      </c>
      <c r="H5" s="18"/>
    </row>
    <row r="6" spans="2:8" ht="35.1" customHeight="1" x14ac:dyDescent="0.25">
      <c r="B6" s="12" t="s">
        <v>64</v>
      </c>
      <c r="C6" s="13"/>
      <c r="D6" s="13"/>
      <c r="E6" s="13"/>
      <c r="F6" s="13"/>
    </row>
    <row r="7" spans="2:8" ht="35.1" customHeight="1" x14ac:dyDescent="0.25">
      <c r="B7" s="10" t="s">
        <v>105</v>
      </c>
      <c r="C7" s="9"/>
      <c r="D7" s="9"/>
      <c r="E7" s="9"/>
      <c r="F7" s="9"/>
    </row>
    <row r="8" spans="2:8" ht="35.1" customHeight="1" x14ac:dyDescent="0.25">
      <c r="B8" s="10" t="s">
        <v>106</v>
      </c>
      <c r="C8" s="9"/>
      <c r="D8" s="9"/>
      <c r="E8" s="9"/>
      <c r="F8" s="9"/>
    </row>
    <row r="9" spans="2:8" ht="35.1" customHeight="1" x14ac:dyDescent="0.25">
      <c r="B9" s="10" t="s">
        <v>107</v>
      </c>
      <c r="C9" s="9"/>
      <c r="D9" s="9"/>
      <c r="E9" s="9"/>
      <c r="F9" s="9"/>
    </row>
    <row r="10" spans="2:8" ht="35.1" customHeight="1" x14ac:dyDescent="0.25">
      <c r="B10" s="10" t="s">
        <v>108</v>
      </c>
      <c r="C10" s="9"/>
      <c r="D10" s="9"/>
      <c r="E10" s="9"/>
      <c r="F10" s="9"/>
    </row>
    <row r="11" spans="2:8" ht="35.1" customHeight="1" x14ac:dyDescent="0.25">
      <c r="B11" s="10" t="s">
        <v>109</v>
      </c>
      <c r="C11" s="9"/>
      <c r="D11" s="9"/>
      <c r="E11" s="9"/>
      <c r="F11" s="9"/>
    </row>
    <row r="12" spans="2:8" ht="35.1" customHeight="1" x14ac:dyDescent="0.25">
      <c r="B12" s="10" t="s">
        <v>110</v>
      </c>
      <c r="C12" s="9"/>
      <c r="D12" s="9"/>
      <c r="E12" s="9"/>
      <c r="F12" s="9"/>
    </row>
    <row r="13" spans="2:8" ht="35.1" customHeight="1" x14ac:dyDescent="0.25">
      <c r="B13" s="10" t="s">
        <v>111</v>
      </c>
      <c r="C13" s="9"/>
      <c r="D13" s="9"/>
      <c r="E13" s="9"/>
      <c r="F13" s="9"/>
    </row>
    <row r="14" spans="2:8" ht="35.1" customHeight="1" x14ac:dyDescent="0.25">
      <c r="B14" s="10" t="s">
        <v>112</v>
      </c>
      <c r="C14" s="9"/>
      <c r="D14" s="9"/>
      <c r="E14" s="9"/>
      <c r="F14" s="9"/>
    </row>
    <row r="15" spans="2:8" ht="35.1" customHeight="1" x14ac:dyDescent="0.25">
      <c r="B15" s="10" t="s">
        <v>113</v>
      </c>
      <c r="C15" s="9"/>
      <c r="D15" s="9"/>
      <c r="E15" s="9"/>
      <c r="F15" s="9"/>
    </row>
    <row r="16" spans="2:8" ht="35.1" customHeight="1" x14ac:dyDescent="0.25">
      <c r="B16" s="10" t="s">
        <v>114</v>
      </c>
      <c r="C16" s="9"/>
      <c r="D16" s="9"/>
      <c r="E16" s="9"/>
      <c r="F16" s="9"/>
    </row>
    <row r="17" spans="2:6" ht="35.1" customHeight="1" x14ac:dyDescent="0.25">
      <c r="B17" s="10" t="s">
        <v>115</v>
      </c>
      <c r="C17" s="9"/>
      <c r="D17" s="9"/>
      <c r="E17" s="9"/>
      <c r="F17" s="9"/>
    </row>
    <row r="18" spans="2:6" ht="35.1" customHeight="1" x14ac:dyDescent="0.25">
      <c r="B18" s="10" t="s">
        <v>116</v>
      </c>
      <c r="C18" s="9"/>
      <c r="D18" s="9"/>
      <c r="E18" s="9"/>
      <c r="F18" s="9"/>
    </row>
    <row r="19" spans="2:6" ht="35.1" customHeight="1" x14ac:dyDescent="0.25">
      <c r="B19" s="10" t="s">
        <v>117</v>
      </c>
      <c r="C19" s="9"/>
      <c r="D19" s="9"/>
      <c r="E19" s="9"/>
      <c r="F19" s="9"/>
    </row>
    <row r="20" spans="2:6" ht="35.1" customHeight="1" x14ac:dyDescent="0.25">
      <c r="B20" s="10" t="s">
        <v>118</v>
      </c>
      <c r="C20" s="9"/>
      <c r="D20" s="9"/>
      <c r="E20" s="9"/>
      <c r="F20" s="9"/>
    </row>
    <row r="21" spans="2:6" ht="35.1" customHeight="1" x14ac:dyDescent="0.25">
      <c r="B21" s="10" t="s">
        <v>119</v>
      </c>
      <c r="C21" s="9"/>
      <c r="D21" s="9"/>
      <c r="E21" s="9"/>
      <c r="F21" s="9"/>
    </row>
    <row r="24" spans="2:6" x14ac:dyDescent="0.25">
      <c r="B24" s="11" t="s">
        <v>91</v>
      </c>
    </row>
    <row r="25" spans="2:6" x14ac:dyDescent="0.25">
      <c r="B25" s="11"/>
    </row>
    <row r="26" spans="2:6" x14ac:dyDescent="0.25">
      <c r="B26" s="11"/>
    </row>
    <row r="27" spans="2:6" x14ac:dyDescent="0.25">
      <c r="B27" s="11"/>
    </row>
    <row r="28" spans="2:6" x14ac:dyDescent="0.25">
      <c r="B28" s="11"/>
    </row>
    <row r="29" spans="2:6" x14ac:dyDescent="0.25">
      <c r="B29" s="11"/>
    </row>
    <row r="30" spans="2:6" x14ac:dyDescent="0.25">
      <c r="B30" s="11"/>
    </row>
    <row r="31" spans="2:6" x14ac:dyDescent="0.25">
      <c r="B31" s="11"/>
    </row>
    <row r="32" spans="2:6" x14ac:dyDescent="0.25">
      <c r="B32" s="11"/>
    </row>
    <row r="33" spans="2:2" x14ac:dyDescent="0.25">
      <c r="B33" s="11"/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4">
    <mergeCell ref="B4:B5"/>
    <mergeCell ref="C4:C5"/>
    <mergeCell ref="D4:F4"/>
    <mergeCell ref="H4:H5"/>
  </mergeCells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13"/>
  <sheetViews>
    <sheetView showGridLines="0" zoomScale="60" workbookViewId="0">
      <selection activeCell="C17" sqref="C17"/>
    </sheetView>
  </sheetViews>
  <sheetFormatPr baseColWidth="10" defaultRowHeight="15" x14ac:dyDescent="0.25"/>
  <cols>
    <col min="1" max="1" width="3.28515625" customWidth="1"/>
    <col min="2" max="2" width="80.7109375" customWidth="1"/>
    <col min="3" max="9" width="30.7109375" customWidth="1"/>
    <col min="11" max="11" width="15.7109375" customWidth="1"/>
  </cols>
  <sheetData>
    <row r="1" spans="2:11" ht="165" customHeight="1" x14ac:dyDescent="0.25"/>
    <row r="2" spans="2:11" ht="24.95" customHeight="1" x14ac:dyDescent="0.25">
      <c r="B2" s="7" t="s">
        <v>122</v>
      </c>
    </row>
    <row r="4" spans="2:11" ht="30" customHeight="1" x14ac:dyDescent="0.25">
      <c r="B4" s="16" t="s">
        <v>121</v>
      </c>
      <c r="C4" s="16" t="s">
        <v>94</v>
      </c>
      <c r="D4" s="16" t="s">
        <v>123</v>
      </c>
      <c r="E4" s="16"/>
      <c r="F4" s="16"/>
      <c r="G4" s="16"/>
      <c r="H4" s="16"/>
      <c r="I4" s="16"/>
      <c r="K4" s="17" t="str">
        <f>HYPERLINK("#'ÍNDICE'!A1", "Índice")</f>
        <v>Índice</v>
      </c>
    </row>
    <row r="5" spans="2:11" ht="30" customHeight="1" x14ac:dyDescent="0.25">
      <c r="B5" s="16"/>
      <c r="C5" s="16"/>
      <c r="D5" s="8" t="s">
        <v>124</v>
      </c>
      <c r="E5" s="8" t="s">
        <v>125</v>
      </c>
      <c r="F5" s="8" t="s">
        <v>126</v>
      </c>
      <c r="G5" s="8" t="s">
        <v>127</v>
      </c>
      <c r="H5" s="8" t="s">
        <v>128</v>
      </c>
      <c r="I5" s="8" t="s">
        <v>129</v>
      </c>
      <c r="K5" s="18"/>
    </row>
    <row r="6" spans="2:11" ht="35.1" customHeight="1" x14ac:dyDescent="0.25">
      <c r="B6" s="12" t="s">
        <v>64</v>
      </c>
      <c r="C6" s="13"/>
      <c r="D6" s="13"/>
      <c r="E6" s="13"/>
      <c r="F6" s="13"/>
      <c r="G6" s="13"/>
      <c r="H6" s="13"/>
      <c r="I6" s="13"/>
    </row>
    <row r="7" spans="2:11" ht="35.1" customHeight="1" x14ac:dyDescent="0.25">
      <c r="B7" s="10" t="s">
        <v>105</v>
      </c>
      <c r="C7" s="9"/>
      <c r="D7" s="9"/>
      <c r="E7" s="9"/>
      <c r="F7" s="9"/>
      <c r="G7" s="9"/>
      <c r="H7" s="9"/>
      <c r="I7" s="9"/>
    </row>
    <row r="8" spans="2:11" ht="35.1" customHeight="1" x14ac:dyDescent="0.25">
      <c r="B8" s="10" t="s">
        <v>106</v>
      </c>
      <c r="C8" s="9"/>
      <c r="D8" s="9"/>
      <c r="E8" s="9"/>
      <c r="F8" s="9"/>
      <c r="G8" s="9"/>
      <c r="H8" s="9"/>
      <c r="I8" s="9"/>
    </row>
    <row r="9" spans="2:11" ht="35.1" customHeight="1" x14ac:dyDescent="0.25">
      <c r="B9" s="10" t="s">
        <v>107</v>
      </c>
      <c r="C9" s="9"/>
      <c r="D9" s="9"/>
      <c r="E9" s="9"/>
      <c r="F9" s="9"/>
      <c r="G9" s="9"/>
      <c r="H9" s="9"/>
      <c r="I9" s="9"/>
    </row>
    <row r="10" spans="2:11" ht="35.1" customHeight="1" x14ac:dyDescent="0.25">
      <c r="B10" s="10" t="s">
        <v>108</v>
      </c>
      <c r="C10" s="9"/>
      <c r="D10" s="9"/>
      <c r="E10" s="9"/>
      <c r="F10" s="9"/>
      <c r="G10" s="9"/>
      <c r="H10" s="9"/>
      <c r="I10" s="9"/>
    </row>
    <row r="11" spans="2:11" ht="35.1" customHeight="1" x14ac:dyDescent="0.25">
      <c r="B11" s="10" t="s">
        <v>109</v>
      </c>
      <c r="C11" s="9"/>
      <c r="D11" s="9"/>
      <c r="E11" s="9"/>
      <c r="F11" s="9"/>
      <c r="G11" s="9"/>
      <c r="H11" s="9"/>
      <c r="I11" s="9"/>
    </row>
    <row r="12" spans="2:11" ht="35.1" customHeight="1" x14ac:dyDescent="0.25">
      <c r="B12" s="10" t="s">
        <v>110</v>
      </c>
      <c r="C12" s="9"/>
      <c r="D12" s="9"/>
      <c r="E12" s="9"/>
      <c r="F12" s="9"/>
      <c r="G12" s="9"/>
      <c r="H12" s="9"/>
      <c r="I12" s="9"/>
    </row>
    <row r="13" spans="2:11" ht="35.1" customHeight="1" x14ac:dyDescent="0.25">
      <c r="B13" s="10" t="s">
        <v>111</v>
      </c>
      <c r="C13" s="9"/>
      <c r="D13" s="9"/>
      <c r="E13" s="9"/>
      <c r="F13" s="9"/>
      <c r="G13" s="9"/>
      <c r="H13" s="9"/>
      <c r="I13" s="9"/>
    </row>
    <row r="14" spans="2:11" ht="35.1" customHeight="1" x14ac:dyDescent="0.25">
      <c r="B14" s="10" t="s">
        <v>112</v>
      </c>
      <c r="C14" s="9"/>
      <c r="D14" s="9"/>
      <c r="E14" s="9"/>
      <c r="F14" s="9"/>
      <c r="G14" s="9"/>
      <c r="H14" s="9"/>
      <c r="I14" s="9"/>
    </row>
    <row r="15" spans="2:11" ht="35.1" customHeight="1" x14ac:dyDescent="0.25">
      <c r="B15" s="10" t="s">
        <v>113</v>
      </c>
      <c r="C15" s="9"/>
      <c r="D15" s="9"/>
      <c r="E15" s="9"/>
      <c r="F15" s="9"/>
      <c r="G15" s="9"/>
      <c r="H15" s="9"/>
      <c r="I15" s="9"/>
    </row>
    <row r="16" spans="2:11" ht="35.1" customHeight="1" x14ac:dyDescent="0.25">
      <c r="B16" s="10" t="s">
        <v>114</v>
      </c>
      <c r="C16" s="9"/>
      <c r="D16" s="9"/>
      <c r="E16" s="9"/>
      <c r="F16" s="9"/>
      <c r="G16" s="9"/>
      <c r="H16" s="9"/>
      <c r="I16" s="9"/>
    </row>
    <row r="17" spans="2:9" ht="35.1" customHeight="1" x14ac:dyDescent="0.25">
      <c r="B17" s="10" t="s">
        <v>115</v>
      </c>
      <c r="C17" s="9"/>
      <c r="D17" s="9"/>
      <c r="E17" s="9"/>
      <c r="F17" s="9"/>
      <c r="G17" s="9"/>
      <c r="H17" s="9"/>
      <c r="I17" s="9"/>
    </row>
    <row r="18" spans="2:9" ht="35.1" customHeight="1" x14ac:dyDescent="0.25">
      <c r="B18" s="10" t="s">
        <v>116</v>
      </c>
      <c r="C18" s="9"/>
      <c r="D18" s="9"/>
      <c r="E18" s="9"/>
      <c r="F18" s="9"/>
      <c r="G18" s="9"/>
      <c r="H18" s="9"/>
      <c r="I18" s="9"/>
    </row>
    <row r="19" spans="2:9" ht="35.1" customHeight="1" x14ac:dyDescent="0.25">
      <c r="B19" s="10" t="s">
        <v>117</v>
      </c>
      <c r="C19" s="9"/>
      <c r="D19" s="9"/>
      <c r="E19" s="9"/>
      <c r="F19" s="9"/>
      <c r="G19" s="9"/>
      <c r="H19" s="9"/>
      <c r="I19" s="9"/>
    </row>
    <row r="20" spans="2:9" ht="35.1" customHeight="1" x14ac:dyDescent="0.25">
      <c r="B20" s="10" t="s">
        <v>118</v>
      </c>
      <c r="C20" s="9"/>
      <c r="D20" s="9"/>
      <c r="E20" s="9"/>
      <c r="F20" s="9"/>
      <c r="G20" s="9"/>
      <c r="H20" s="9"/>
      <c r="I20" s="9"/>
    </row>
    <row r="21" spans="2:9" ht="35.1" customHeight="1" x14ac:dyDescent="0.25">
      <c r="B21" s="10" t="s">
        <v>119</v>
      </c>
      <c r="C21" s="9"/>
      <c r="D21" s="9"/>
      <c r="E21" s="9"/>
      <c r="F21" s="9"/>
      <c r="G21" s="9"/>
      <c r="H21" s="9"/>
      <c r="I21" s="9"/>
    </row>
    <row r="24" spans="2:9" x14ac:dyDescent="0.25">
      <c r="B24" s="11" t="s">
        <v>91</v>
      </c>
    </row>
    <row r="25" spans="2:9" x14ac:dyDescent="0.25">
      <c r="B25" s="11"/>
    </row>
    <row r="26" spans="2:9" x14ac:dyDescent="0.25">
      <c r="B26" s="11"/>
    </row>
    <row r="27" spans="2:9" x14ac:dyDescent="0.25">
      <c r="B27" s="11"/>
    </row>
    <row r="28" spans="2:9" x14ac:dyDescent="0.25">
      <c r="B28" s="11"/>
    </row>
    <row r="29" spans="2:9" x14ac:dyDescent="0.25">
      <c r="B29" s="11"/>
    </row>
    <row r="30" spans="2:9" x14ac:dyDescent="0.25">
      <c r="B30" s="11"/>
    </row>
    <row r="31" spans="2:9" x14ac:dyDescent="0.25">
      <c r="B31" s="11"/>
    </row>
    <row r="32" spans="2:9" x14ac:dyDescent="0.25">
      <c r="B32" s="11"/>
    </row>
    <row r="33" spans="2:2" x14ac:dyDescent="0.25">
      <c r="B33" s="11"/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4">
    <mergeCell ref="B4:B5"/>
    <mergeCell ref="C4:C5"/>
    <mergeCell ref="D4:I4"/>
    <mergeCell ref="K4:K5"/>
  </mergeCells>
  <pageMargins left="0.7" right="0.7" top="0.75" bottom="0.75" header="0.3" footer="0.3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3"/>
  <sheetViews>
    <sheetView showGridLines="0" zoomScale="60" workbookViewId="0">
      <selection activeCell="E22" sqref="E22"/>
    </sheetView>
  </sheetViews>
  <sheetFormatPr baseColWidth="10" defaultRowHeight="15" x14ac:dyDescent="0.25"/>
  <cols>
    <col min="1" max="1" width="3.28515625" customWidth="1"/>
    <col min="2" max="2" width="60.7109375" customWidth="1"/>
    <col min="3" max="6" width="30.7109375" customWidth="1"/>
    <col min="8" max="8" width="15.7109375" customWidth="1"/>
  </cols>
  <sheetData>
    <row r="1" spans="2:8" ht="165" customHeight="1" x14ac:dyDescent="0.25"/>
    <row r="2" spans="2:8" ht="24.95" customHeight="1" x14ac:dyDescent="0.25">
      <c r="B2" s="7" t="s">
        <v>130</v>
      </c>
    </row>
    <row r="4" spans="2:8" ht="30" customHeight="1" x14ac:dyDescent="0.25">
      <c r="B4" s="16" t="s">
        <v>131</v>
      </c>
      <c r="C4" s="16" t="s">
        <v>133</v>
      </c>
      <c r="D4" s="16"/>
      <c r="E4" s="16"/>
      <c r="F4" s="16"/>
      <c r="H4" s="17" t="str">
        <f>HYPERLINK("#'ÍNDICE'!A1", "Índice")</f>
        <v>Índice</v>
      </c>
    </row>
    <row r="5" spans="2:8" ht="30" customHeight="1" x14ac:dyDescent="0.25">
      <c r="B5" s="16"/>
      <c r="C5" s="8" t="s">
        <v>134</v>
      </c>
      <c r="D5" s="8" t="s">
        <v>135</v>
      </c>
      <c r="E5" s="8" t="s">
        <v>136</v>
      </c>
      <c r="F5" s="8" t="s">
        <v>137</v>
      </c>
      <c r="H5" s="18"/>
    </row>
    <row r="6" spans="2:8" ht="35.1" customHeight="1" x14ac:dyDescent="0.25">
      <c r="B6" s="12" t="s">
        <v>132</v>
      </c>
      <c r="C6" s="12"/>
      <c r="D6" s="12"/>
      <c r="E6" s="12"/>
      <c r="F6" s="12"/>
    </row>
    <row r="7" spans="2:8" ht="35.1" customHeight="1" x14ac:dyDescent="0.25">
      <c r="B7" s="10" t="s">
        <v>138</v>
      </c>
      <c r="C7" s="9"/>
      <c r="D7" s="9"/>
      <c r="E7" s="9"/>
      <c r="F7" s="9"/>
    </row>
    <row r="8" spans="2:8" ht="35.1" customHeight="1" x14ac:dyDescent="0.25">
      <c r="B8" s="10" t="s">
        <v>139</v>
      </c>
      <c r="C8" s="9"/>
      <c r="D8" s="9"/>
      <c r="E8" s="9"/>
      <c r="F8" s="9"/>
    </row>
    <row r="9" spans="2:8" ht="35.1" customHeight="1" x14ac:dyDescent="0.25">
      <c r="B9" s="10" t="s">
        <v>140</v>
      </c>
      <c r="C9" s="9"/>
      <c r="D9" s="9"/>
      <c r="E9" s="9"/>
      <c r="F9" s="9"/>
    </row>
    <row r="10" spans="2:8" ht="35.1" customHeight="1" x14ac:dyDescent="0.25">
      <c r="B10" s="10" t="s">
        <v>141</v>
      </c>
      <c r="C10" s="9"/>
      <c r="D10" s="9"/>
      <c r="E10" s="9"/>
      <c r="F10" s="9"/>
    </row>
    <row r="11" spans="2:8" ht="35.1" customHeight="1" x14ac:dyDescent="0.25">
      <c r="B11" s="10" t="s">
        <v>142</v>
      </c>
      <c r="C11" s="9"/>
      <c r="D11" s="9"/>
      <c r="E11" s="9"/>
      <c r="F11" s="9"/>
    </row>
    <row r="12" spans="2:8" ht="35.1" customHeight="1" x14ac:dyDescent="0.25">
      <c r="B12" s="10" t="s">
        <v>143</v>
      </c>
      <c r="C12" s="9"/>
      <c r="D12" s="9"/>
      <c r="E12" s="9"/>
      <c r="F12" s="9"/>
    </row>
    <row r="13" spans="2:8" ht="35.1" customHeight="1" x14ac:dyDescent="0.25">
      <c r="B13" s="12" t="s">
        <v>144</v>
      </c>
      <c r="C13" s="12"/>
      <c r="D13" s="12"/>
      <c r="E13" s="12"/>
      <c r="F13" s="12"/>
    </row>
    <row r="14" spans="2:8" ht="35.1" customHeight="1" x14ac:dyDescent="0.25">
      <c r="B14" s="10" t="s">
        <v>145</v>
      </c>
      <c r="C14" s="9"/>
      <c r="D14" s="9"/>
      <c r="E14" s="9"/>
      <c r="F14" s="9"/>
    </row>
    <row r="15" spans="2:8" ht="35.1" customHeight="1" x14ac:dyDescent="0.25">
      <c r="B15" s="10" t="s">
        <v>146</v>
      </c>
      <c r="C15" s="9"/>
      <c r="D15" s="9"/>
      <c r="E15" s="9"/>
      <c r="F15" s="9"/>
    </row>
    <row r="16" spans="2:8" ht="35.1" customHeight="1" x14ac:dyDescent="0.25">
      <c r="B16" s="10" t="s">
        <v>147</v>
      </c>
      <c r="C16" s="9"/>
      <c r="D16" s="9"/>
      <c r="E16" s="9"/>
      <c r="F16" s="9"/>
    </row>
    <row r="17" spans="2:6" ht="35.1" customHeight="1" x14ac:dyDescent="0.25">
      <c r="B17" s="10" t="s">
        <v>148</v>
      </c>
      <c r="C17" s="9"/>
      <c r="D17" s="9"/>
      <c r="E17" s="9"/>
      <c r="F17" s="9"/>
    </row>
    <row r="18" spans="2:6" ht="35.1" customHeight="1" x14ac:dyDescent="0.25">
      <c r="B18" s="10" t="s">
        <v>149</v>
      </c>
      <c r="C18" s="9"/>
      <c r="D18" s="9"/>
      <c r="E18" s="9"/>
      <c r="F18" s="9"/>
    </row>
    <row r="19" spans="2:6" ht="35.1" customHeight="1" x14ac:dyDescent="0.25">
      <c r="B19" s="10" t="s">
        <v>150</v>
      </c>
      <c r="C19" s="9"/>
      <c r="D19" s="9"/>
      <c r="E19" s="9"/>
      <c r="F19" s="9"/>
    </row>
    <row r="20" spans="2:6" ht="35.1" customHeight="1" x14ac:dyDescent="0.25">
      <c r="B20" s="10" t="s">
        <v>151</v>
      </c>
      <c r="C20" s="9"/>
      <c r="D20" s="9"/>
      <c r="E20" s="9"/>
      <c r="F20" s="9"/>
    </row>
    <row r="21" spans="2:6" ht="35.1" customHeight="1" x14ac:dyDescent="0.25">
      <c r="B21" s="10" t="s">
        <v>152</v>
      </c>
      <c r="C21" s="9"/>
      <c r="D21" s="9"/>
      <c r="E21" s="9"/>
      <c r="F21" s="9"/>
    </row>
    <row r="22" spans="2:6" ht="35.1" customHeight="1" x14ac:dyDescent="0.25">
      <c r="B22" s="10" t="s">
        <v>153</v>
      </c>
      <c r="C22" s="9"/>
      <c r="D22" s="9"/>
      <c r="E22" s="9"/>
      <c r="F22" s="9"/>
    </row>
    <row r="23" spans="2:6" ht="35.1" customHeight="1" x14ac:dyDescent="0.25">
      <c r="B23" s="10" t="s">
        <v>142</v>
      </c>
      <c r="C23" s="9"/>
      <c r="D23" s="9"/>
      <c r="E23" s="9"/>
      <c r="F23" s="9"/>
    </row>
    <row r="24" spans="2:6" ht="35.1" customHeight="1" x14ac:dyDescent="0.25">
      <c r="B24" s="10" t="s">
        <v>143</v>
      </c>
      <c r="C24" s="9"/>
      <c r="D24" s="9"/>
      <c r="E24" s="9"/>
      <c r="F24" s="9"/>
    </row>
    <row r="25" spans="2:6" ht="35.1" customHeight="1" x14ac:dyDescent="0.25">
      <c r="B25" s="12" t="s">
        <v>154</v>
      </c>
      <c r="C25" s="12"/>
      <c r="D25" s="12"/>
      <c r="E25" s="12"/>
      <c r="F25" s="12"/>
    </row>
    <row r="26" spans="2:6" ht="35.1" customHeight="1" x14ac:dyDescent="0.25">
      <c r="B26" s="10" t="s">
        <v>138</v>
      </c>
      <c r="C26" s="9"/>
      <c r="D26" s="9"/>
      <c r="E26" s="9"/>
      <c r="F26" s="9"/>
    </row>
    <row r="27" spans="2:6" ht="35.1" customHeight="1" x14ac:dyDescent="0.25">
      <c r="B27" s="10" t="s">
        <v>155</v>
      </c>
      <c r="C27" s="9"/>
      <c r="D27" s="9"/>
      <c r="E27" s="9"/>
      <c r="F27" s="9"/>
    </row>
    <row r="28" spans="2:6" ht="35.1" customHeight="1" x14ac:dyDescent="0.25">
      <c r="B28" s="10" t="s">
        <v>147</v>
      </c>
      <c r="C28" s="9"/>
      <c r="D28" s="9"/>
      <c r="E28" s="9"/>
      <c r="F28" s="9"/>
    </row>
    <row r="29" spans="2:6" ht="35.1" customHeight="1" x14ac:dyDescent="0.25">
      <c r="B29" s="10" t="s">
        <v>156</v>
      </c>
      <c r="C29" s="9"/>
      <c r="D29" s="9"/>
      <c r="E29" s="9"/>
      <c r="F29" s="9"/>
    </row>
    <row r="30" spans="2:6" ht="35.1" customHeight="1" x14ac:dyDescent="0.25">
      <c r="B30" s="10" t="s">
        <v>142</v>
      </c>
      <c r="C30" s="9"/>
      <c r="D30" s="9"/>
      <c r="E30" s="9"/>
      <c r="F30" s="9"/>
    </row>
    <row r="31" spans="2:6" ht="35.1" customHeight="1" x14ac:dyDescent="0.25">
      <c r="B31" s="10" t="s">
        <v>143</v>
      </c>
      <c r="C31" s="9"/>
      <c r="D31" s="9"/>
      <c r="E31" s="9"/>
      <c r="F31" s="9"/>
    </row>
    <row r="32" spans="2:6" ht="35.1" customHeight="1" x14ac:dyDescent="0.25">
      <c r="B32" s="12" t="s">
        <v>157</v>
      </c>
      <c r="C32" s="12"/>
      <c r="D32" s="12"/>
      <c r="E32" s="12"/>
      <c r="F32" s="12"/>
    </row>
    <row r="33" spans="2:6" ht="35.1" customHeight="1" x14ac:dyDescent="0.25">
      <c r="B33" s="10" t="s">
        <v>146</v>
      </c>
      <c r="C33" s="9"/>
      <c r="D33" s="9"/>
      <c r="E33" s="9"/>
      <c r="F33" s="9"/>
    </row>
    <row r="34" spans="2:6" ht="35.1" customHeight="1" x14ac:dyDescent="0.25">
      <c r="B34" s="10" t="s">
        <v>158</v>
      </c>
      <c r="C34" s="9"/>
      <c r="D34" s="9"/>
      <c r="E34" s="9"/>
      <c r="F34" s="9"/>
    </row>
    <row r="35" spans="2:6" ht="35.1" customHeight="1" x14ac:dyDescent="0.25">
      <c r="B35" s="10" t="s">
        <v>159</v>
      </c>
      <c r="C35" s="9"/>
      <c r="D35" s="9"/>
      <c r="E35" s="9"/>
      <c r="F35" s="9"/>
    </row>
    <row r="36" spans="2:6" ht="35.1" customHeight="1" x14ac:dyDescent="0.25">
      <c r="B36" s="10" t="s">
        <v>147</v>
      </c>
      <c r="C36" s="9"/>
      <c r="D36" s="9"/>
      <c r="E36" s="9"/>
      <c r="F36" s="9"/>
    </row>
    <row r="37" spans="2:6" ht="35.1" customHeight="1" x14ac:dyDescent="0.25">
      <c r="B37" s="10" t="s">
        <v>160</v>
      </c>
      <c r="C37" s="9"/>
      <c r="D37" s="9"/>
      <c r="E37" s="9"/>
      <c r="F37" s="9"/>
    </row>
    <row r="38" spans="2:6" ht="35.1" customHeight="1" x14ac:dyDescent="0.25">
      <c r="B38" s="10" t="s">
        <v>161</v>
      </c>
      <c r="C38" s="9"/>
      <c r="D38" s="9"/>
      <c r="E38" s="9"/>
      <c r="F38" s="9"/>
    </row>
    <row r="39" spans="2:6" ht="35.1" customHeight="1" x14ac:dyDescent="0.25">
      <c r="B39" s="10" t="s">
        <v>162</v>
      </c>
      <c r="C39" s="9"/>
      <c r="D39" s="9"/>
      <c r="E39" s="9"/>
      <c r="F39" s="9"/>
    </row>
    <row r="40" spans="2:6" ht="35.1" customHeight="1" x14ac:dyDescent="0.25">
      <c r="B40" s="10" t="s">
        <v>163</v>
      </c>
      <c r="C40" s="9"/>
      <c r="D40" s="9"/>
      <c r="E40" s="9"/>
      <c r="F40" s="9"/>
    </row>
    <row r="41" spans="2:6" ht="35.1" customHeight="1" x14ac:dyDescent="0.25">
      <c r="B41" s="10" t="s">
        <v>164</v>
      </c>
      <c r="C41" s="9"/>
      <c r="D41" s="9"/>
      <c r="E41" s="9"/>
      <c r="F41" s="9"/>
    </row>
    <row r="42" spans="2:6" ht="35.1" customHeight="1" x14ac:dyDescent="0.25">
      <c r="B42" s="10" t="s">
        <v>142</v>
      </c>
      <c r="C42" s="9"/>
      <c r="D42" s="9"/>
      <c r="E42" s="9"/>
      <c r="F42" s="9"/>
    </row>
    <row r="43" spans="2:6" ht="35.1" customHeight="1" x14ac:dyDescent="0.25">
      <c r="B43" s="10" t="s">
        <v>143</v>
      </c>
      <c r="C43" s="9"/>
      <c r="D43" s="9"/>
      <c r="E43" s="9"/>
      <c r="F43" s="9"/>
    </row>
    <row r="44" spans="2:6" ht="35.1" customHeight="1" x14ac:dyDescent="0.25">
      <c r="B44" s="12" t="s">
        <v>165</v>
      </c>
      <c r="C44" s="12"/>
      <c r="D44" s="12"/>
      <c r="E44" s="12"/>
      <c r="F44" s="12"/>
    </row>
    <row r="45" spans="2:6" ht="35.1" customHeight="1" x14ac:dyDescent="0.25">
      <c r="B45" s="10" t="s">
        <v>138</v>
      </c>
      <c r="C45" s="9"/>
      <c r="D45" s="9"/>
      <c r="E45" s="9"/>
      <c r="F45" s="9"/>
    </row>
    <row r="46" spans="2:6" ht="35.1" customHeight="1" x14ac:dyDescent="0.25">
      <c r="B46" s="10" t="s">
        <v>166</v>
      </c>
      <c r="C46" s="9"/>
      <c r="D46" s="9"/>
      <c r="E46" s="9"/>
      <c r="F46" s="9"/>
    </row>
    <row r="47" spans="2:6" ht="35.1" customHeight="1" x14ac:dyDescent="0.25">
      <c r="B47" s="10" t="s">
        <v>167</v>
      </c>
      <c r="C47" s="9"/>
      <c r="D47" s="9"/>
      <c r="E47" s="9"/>
      <c r="F47" s="9"/>
    </row>
    <row r="48" spans="2:6" ht="35.1" customHeight="1" x14ac:dyDescent="0.25">
      <c r="B48" s="10" t="s">
        <v>168</v>
      </c>
      <c r="C48" s="9"/>
      <c r="D48" s="9"/>
      <c r="E48" s="9"/>
      <c r="F48" s="9"/>
    </row>
    <row r="49" spans="2:6" ht="35.1" customHeight="1" x14ac:dyDescent="0.25">
      <c r="B49" s="10" t="s">
        <v>169</v>
      </c>
      <c r="C49" s="9"/>
      <c r="D49" s="9"/>
      <c r="E49" s="9"/>
      <c r="F49" s="9"/>
    </row>
    <row r="50" spans="2:6" ht="35.1" customHeight="1" x14ac:dyDescent="0.25">
      <c r="B50" s="10" t="s">
        <v>170</v>
      </c>
      <c r="C50" s="9"/>
      <c r="D50" s="9"/>
      <c r="E50" s="9"/>
      <c r="F50" s="9"/>
    </row>
    <row r="51" spans="2:6" ht="35.1" customHeight="1" x14ac:dyDescent="0.25">
      <c r="B51" s="10" t="s">
        <v>171</v>
      </c>
      <c r="C51" s="9"/>
      <c r="D51" s="9"/>
      <c r="E51" s="9"/>
      <c r="F51" s="9"/>
    </row>
    <row r="52" spans="2:6" ht="35.1" customHeight="1" x14ac:dyDescent="0.25">
      <c r="B52" s="10" t="s">
        <v>172</v>
      </c>
      <c r="C52" s="9"/>
      <c r="D52" s="9"/>
      <c r="E52" s="9"/>
      <c r="F52" s="9"/>
    </row>
    <row r="53" spans="2:6" ht="35.1" customHeight="1" x14ac:dyDescent="0.25">
      <c r="B53" s="10" t="s">
        <v>142</v>
      </c>
      <c r="C53" s="9"/>
      <c r="D53" s="9"/>
      <c r="E53" s="9"/>
      <c r="F53" s="9"/>
    </row>
    <row r="54" spans="2:6" ht="35.1" customHeight="1" x14ac:dyDescent="0.25">
      <c r="B54" s="10" t="s">
        <v>143</v>
      </c>
      <c r="C54" s="9"/>
      <c r="D54" s="9"/>
      <c r="E54" s="9"/>
      <c r="F54" s="9"/>
    </row>
    <row r="57" spans="2:6" x14ac:dyDescent="0.25">
      <c r="B57" s="11" t="s">
        <v>91</v>
      </c>
    </row>
    <row r="58" spans="2:6" x14ac:dyDescent="0.25">
      <c r="B58" s="11"/>
    </row>
    <row r="59" spans="2:6" x14ac:dyDescent="0.25">
      <c r="B59" s="11"/>
    </row>
    <row r="60" spans="2:6" x14ac:dyDescent="0.25">
      <c r="B60" s="11"/>
    </row>
    <row r="61" spans="2:6" x14ac:dyDescent="0.25">
      <c r="B61" s="11"/>
    </row>
    <row r="62" spans="2:6" x14ac:dyDescent="0.25">
      <c r="B62" s="11"/>
    </row>
    <row r="63" spans="2:6" x14ac:dyDescent="0.25">
      <c r="B63" s="11"/>
    </row>
    <row r="64" spans="2:6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3">
    <mergeCell ref="B4:B5"/>
    <mergeCell ref="C4:F4"/>
    <mergeCell ref="H4:H5"/>
  </mergeCells>
  <pageMargins left="0.7" right="0.7" top="0.75" bottom="0.75" header="0.3" footer="0.3"/>
  <pageSetup paperSize="9" orientation="portrait" horizontalDpi="300" verticalDpi="3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3"/>
  <sheetViews>
    <sheetView showGridLines="0" zoomScale="60" workbookViewId="0">
      <selection activeCell="D9" sqref="D9"/>
    </sheetView>
  </sheetViews>
  <sheetFormatPr baseColWidth="10" defaultRowHeight="15" x14ac:dyDescent="0.25"/>
  <cols>
    <col min="1" max="1" width="3.28515625" customWidth="1"/>
    <col min="2" max="2" width="45.7109375" customWidth="1"/>
    <col min="3" max="8" width="35.7109375" customWidth="1"/>
    <col min="10" max="10" width="15.7109375" customWidth="1"/>
  </cols>
  <sheetData>
    <row r="1" spans="2:10" ht="165" customHeight="1" x14ac:dyDescent="0.25"/>
    <row r="2" spans="2:10" ht="24.95" customHeight="1" x14ac:dyDescent="0.25">
      <c r="B2" s="7" t="s">
        <v>173</v>
      </c>
    </row>
    <row r="4" spans="2:10" ht="60" customHeight="1" x14ac:dyDescent="0.25">
      <c r="B4" s="16" t="s">
        <v>92</v>
      </c>
      <c r="C4" s="16" t="s">
        <v>174</v>
      </c>
      <c r="D4" s="16"/>
      <c r="E4" s="16"/>
      <c r="F4" s="16"/>
      <c r="G4" s="16"/>
      <c r="H4" s="16"/>
      <c r="J4" s="15" t="str">
        <f>HYPERLINK("#'ÍNDICE'!A1", "Índice")</f>
        <v>Índice</v>
      </c>
    </row>
    <row r="5" spans="2:10" ht="60" customHeight="1" x14ac:dyDescent="0.25">
      <c r="B5" s="16"/>
      <c r="C5" s="8" t="s">
        <v>175</v>
      </c>
      <c r="D5" s="8" t="s">
        <v>176</v>
      </c>
      <c r="E5" s="8" t="s">
        <v>177</v>
      </c>
      <c r="F5" s="8" t="s">
        <v>178</v>
      </c>
      <c r="G5" s="8" t="s">
        <v>179</v>
      </c>
      <c r="H5" s="8" t="s">
        <v>180</v>
      </c>
    </row>
    <row r="6" spans="2:10" ht="35.1" customHeight="1" x14ac:dyDescent="0.25">
      <c r="B6" s="12" t="s">
        <v>64</v>
      </c>
      <c r="C6" s="13"/>
      <c r="D6" s="13"/>
      <c r="E6" s="13"/>
      <c r="F6" s="13"/>
      <c r="G6" s="13"/>
      <c r="H6" s="13"/>
    </row>
    <row r="7" spans="2:10" ht="35.1" customHeight="1" x14ac:dyDescent="0.25">
      <c r="B7" s="10" t="s">
        <v>67</v>
      </c>
      <c r="C7" s="9"/>
      <c r="D7" s="9"/>
      <c r="E7" s="9"/>
      <c r="F7" s="9"/>
      <c r="G7" s="9"/>
      <c r="H7" s="9"/>
    </row>
    <row r="8" spans="2:10" ht="35.1" customHeight="1" x14ac:dyDescent="0.25">
      <c r="B8" s="10" t="s">
        <v>68</v>
      </c>
      <c r="C8" s="9"/>
      <c r="D8" s="9"/>
      <c r="E8" s="9"/>
      <c r="F8" s="9"/>
      <c r="G8" s="9"/>
      <c r="H8" s="9"/>
    </row>
    <row r="9" spans="2:10" ht="35.1" customHeight="1" x14ac:dyDescent="0.25">
      <c r="B9" s="10" t="s">
        <v>69</v>
      </c>
      <c r="C9" s="9"/>
      <c r="D9" s="9"/>
      <c r="E9" s="9"/>
      <c r="F9" s="9"/>
      <c r="G9" s="9"/>
      <c r="H9" s="9"/>
    </row>
    <row r="10" spans="2:10" ht="35.1" customHeight="1" x14ac:dyDescent="0.25">
      <c r="B10" s="10" t="s">
        <v>70</v>
      </c>
      <c r="C10" s="9"/>
      <c r="D10" s="9"/>
      <c r="E10" s="9"/>
      <c r="F10" s="9"/>
      <c r="G10" s="9"/>
      <c r="H10" s="9"/>
    </row>
    <row r="11" spans="2:10" ht="35.1" customHeight="1" x14ac:dyDescent="0.25">
      <c r="B11" s="10" t="s">
        <v>71</v>
      </c>
      <c r="C11" s="9"/>
      <c r="D11" s="9"/>
      <c r="E11" s="9"/>
      <c r="F11" s="9"/>
      <c r="G11" s="9"/>
      <c r="H11" s="9"/>
    </row>
    <row r="12" spans="2:10" ht="35.1" customHeight="1" x14ac:dyDescent="0.25">
      <c r="B12" s="10" t="s">
        <v>72</v>
      </c>
      <c r="C12" s="9"/>
      <c r="D12" s="9"/>
      <c r="E12" s="9"/>
      <c r="F12" s="9"/>
      <c r="G12" s="9"/>
      <c r="H12" s="9"/>
    </row>
    <row r="13" spans="2:10" ht="35.1" customHeight="1" x14ac:dyDescent="0.25">
      <c r="B13" s="10" t="s">
        <v>73</v>
      </c>
      <c r="C13" s="9"/>
      <c r="D13" s="9"/>
      <c r="E13" s="9"/>
      <c r="F13" s="9"/>
      <c r="G13" s="9"/>
      <c r="H13" s="9"/>
    </row>
    <row r="14" spans="2:10" ht="35.1" customHeight="1" x14ac:dyDescent="0.25">
      <c r="B14" s="10" t="s">
        <v>74</v>
      </c>
      <c r="C14" s="9"/>
      <c r="D14" s="9"/>
      <c r="E14" s="9"/>
      <c r="F14" s="9"/>
      <c r="G14" s="9"/>
      <c r="H14" s="9"/>
    </row>
    <row r="15" spans="2:10" ht="35.1" customHeight="1" x14ac:dyDescent="0.25">
      <c r="B15" s="10" t="s">
        <v>75</v>
      </c>
      <c r="C15" s="9"/>
      <c r="D15" s="9"/>
      <c r="E15" s="9"/>
      <c r="F15" s="9"/>
      <c r="G15" s="9"/>
      <c r="H15" s="9"/>
    </row>
    <row r="16" spans="2:10" ht="35.1" customHeight="1" x14ac:dyDescent="0.25">
      <c r="B16" s="10" t="s">
        <v>76</v>
      </c>
      <c r="C16" s="9"/>
      <c r="D16" s="9"/>
      <c r="E16" s="9"/>
      <c r="F16" s="9"/>
      <c r="G16" s="9"/>
      <c r="H16" s="9"/>
    </row>
    <row r="17" spans="2:8" ht="35.1" customHeight="1" x14ac:dyDescent="0.25">
      <c r="B17" s="10" t="s">
        <v>77</v>
      </c>
      <c r="C17" s="9"/>
      <c r="D17" s="9"/>
      <c r="E17" s="9"/>
      <c r="F17" s="9"/>
      <c r="G17" s="9"/>
      <c r="H17" s="9"/>
    </row>
    <row r="18" spans="2:8" ht="35.1" customHeight="1" x14ac:dyDescent="0.25">
      <c r="B18" s="10" t="s">
        <v>78</v>
      </c>
      <c r="C18" s="9"/>
      <c r="D18" s="9"/>
      <c r="E18" s="9"/>
      <c r="F18" s="9"/>
      <c r="G18" s="9"/>
      <c r="H18" s="9"/>
    </row>
    <row r="19" spans="2:8" ht="35.1" customHeight="1" x14ac:dyDescent="0.25">
      <c r="B19" s="10" t="s">
        <v>79</v>
      </c>
      <c r="C19" s="9"/>
      <c r="D19" s="9"/>
      <c r="E19" s="9"/>
      <c r="F19" s="9"/>
      <c r="G19" s="9"/>
      <c r="H19" s="9"/>
    </row>
    <row r="20" spans="2:8" ht="35.1" customHeight="1" x14ac:dyDescent="0.25">
      <c r="B20" s="10" t="s">
        <v>80</v>
      </c>
      <c r="C20" s="9"/>
      <c r="D20" s="9"/>
      <c r="E20" s="9"/>
      <c r="F20" s="9"/>
      <c r="G20" s="9"/>
      <c r="H20" s="9"/>
    </row>
    <row r="21" spans="2:8" ht="35.1" customHeight="1" x14ac:dyDescent="0.25">
      <c r="B21" s="10" t="s">
        <v>81</v>
      </c>
      <c r="C21" s="9"/>
      <c r="D21" s="9"/>
      <c r="E21" s="9"/>
      <c r="F21" s="9"/>
      <c r="G21" s="9"/>
      <c r="H21" s="9"/>
    </row>
    <row r="22" spans="2:8" ht="35.1" customHeight="1" x14ac:dyDescent="0.25">
      <c r="B22" s="10" t="s">
        <v>82</v>
      </c>
      <c r="C22" s="9"/>
      <c r="D22" s="9"/>
      <c r="E22" s="9"/>
      <c r="F22" s="9"/>
      <c r="G22" s="9"/>
      <c r="H22" s="9"/>
    </row>
    <row r="23" spans="2:8" ht="35.1" customHeight="1" x14ac:dyDescent="0.25">
      <c r="B23" s="10" t="s">
        <v>83</v>
      </c>
      <c r="C23" s="9"/>
      <c r="D23" s="9"/>
      <c r="E23" s="9"/>
      <c r="F23" s="9"/>
      <c r="G23" s="9"/>
      <c r="H23" s="9"/>
    </row>
    <row r="24" spans="2:8" ht="35.1" customHeight="1" x14ac:dyDescent="0.25">
      <c r="B24" s="10" t="s">
        <v>84</v>
      </c>
      <c r="C24" s="9"/>
      <c r="D24" s="9"/>
      <c r="E24" s="9"/>
      <c r="F24" s="9"/>
      <c r="G24" s="9"/>
      <c r="H24" s="9"/>
    </row>
    <row r="25" spans="2:8" ht="35.1" customHeight="1" x14ac:dyDescent="0.25">
      <c r="B25" s="10" t="s">
        <v>85</v>
      </c>
      <c r="C25" s="9"/>
      <c r="D25" s="9"/>
      <c r="E25" s="9"/>
      <c r="F25" s="9"/>
      <c r="G25" s="9"/>
      <c r="H25" s="9"/>
    </row>
    <row r="26" spans="2:8" ht="35.1" customHeight="1" x14ac:dyDescent="0.25">
      <c r="B26" s="10" t="s">
        <v>86</v>
      </c>
      <c r="C26" s="9"/>
      <c r="D26" s="9"/>
      <c r="E26" s="9"/>
      <c r="F26" s="9"/>
      <c r="G26" s="9"/>
      <c r="H26" s="9"/>
    </row>
    <row r="27" spans="2:8" ht="35.1" customHeight="1" x14ac:dyDescent="0.25">
      <c r="B27" s="10" t="s">
        <v>87</v>
      </c>
      <c r="C27" s="9"/>
      <c r="D27" s="9"/>
      <c r="E27" s="9"/>
      <c r="F27" s="9"/>
      <c r="G27" s="9"/>
      <c r="H27" s="9"/>
    </row>
    <row r="28" spans="2:8" ht="35.1" customHeight="1" x14ac:dyDescent="0.25">
      <c r="B28" s="10" t="s">
        <v>88</v>
      </c>
      <c r="C28" s="9"/>
      <c r="D28" s="9"/>
      <c r="E28" s="9"/>
      <c r="F28" s="9"/>
      <c r="G28" s="9"/>
      <c r="H28" s="9"/>
    </row>
    <row r="29" spans="2:8" ht="35.1" customHeight="1" x14ac:dyDescent="0.25">
      <c r="B29" s="10" t="s">
        <v>89</v>
      </c>
      <c r="C29" s="9"/>
      <c r="D29" s="9"/>
      <c r="E29" s="9"/>
      <c r="F29" s="9"/>
      <c r="G29" s="9"/>
      <c r="H29" s="9"/>
    </row>
    <row r="30" spans="2:8" ht="35.1" customHeight="1" x14ac:dyDescent="0.25">
      <c r="B30" s="10" t="s">
        <v>90</v>
      </c>
      <c r="C30" s="9"/>
      <c r="D30" s="9"/>
      <c r="E30" s="9"/>
      <c r="F30" s="9"/>
      <c r="G30" s="9"/>
      <c r="H30" s="9"/>
    </row>
    <row r="32" spans="2:8" x14ac:dyDescent="0.25">
      <c r="B32" s="11"/>
    </row>
    <row r="33" spans="2:2" x14ac:dyDescent="0.25">
      <c r="B33" s="11" t="s">
        <v>91</v>
      </c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2">
    <mergeCell ref="B4:B5"/>
    <mergeCell ref="C4:H4"/>
  </mergeCells>
  <pageMargins left="0.7" right="0.7" top="0.75" bottom="0.75" header="0.3" footer="0.3"/>
  <pageSetup paperSize="9" orientation="portrait" horizontalDpi="300" verticalDpi="30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3"/>
  <sheetViews>
    <sheetView showGridLines="0" zoomScale="60" workbookViewId="0">
      <selection activeCell="C12" sqref="C12"/>
    </sheetView>
  </sheetViews>
  <sheetFormatPr baseColWidth="10" defaultRowHeight="15" x14ac:dyDescent="0.25"/>
  <cols>
    <col min="1" max="1" width="3.28515625" customWidth="1"/>
    <col min="2" max="2" width="80.7109375" customWidth="1"/>
    <col min="3" max="6" width="30.7109375" customWidth="1"/>
    <col min="8" max="8" width="15.7109375" customWidth="1"/>
  </cols>
  <sheetData>
    <row r="1" spans="2:8" ht="165" customHeight="1" x14ac:dyDescent="0.25"/>
    <row r="2" spans="2:8" ht="24.95" customHeight="1" x14ac:dyDescent="0.25">
      <c r="B2" s="7" t="s">
        <v>181</v>
      </c>
    </row>
    <row r="4" spans="2:8" ht="35.1" customHeight="1" x14ac:dyDescent="0.25">
      <c r="B4" s="16" t="s">
        <v>121</v>
      </c>
      <c r="C4" s="16" t="s">
        <v>182</v>
      </c>
      <c r="D4" s="16"/>
      <c r="E4" s="16"/>
      <c r="F4" s="16"/>
      <c r="H4" s="17" t="str">
        <f>HYPERLINK("#'ÍNDICE'!A1", "Índice")</f>
        <v>Índice</v>
      </c>
    </row>
    <row r="5" spans="2:8" ht="35.1" customHeight="1" x14ac:dyDescent="0.25">
      <c r="B5" s="16"/>
      <c r="C5" s="8" t="s">
        <v>183</v>
      </c>
      <c r="D5" s="8" t="s">
        <v>184</v>
      </c>
      <c r="E5" s="8" t="s">
        <v>185</v>
      </c>
      <c r="F5" s="8" t="s">
        <v>186</v>
      </c>
      <c r="H5" s="18"/>
    </row>
    <row r="6" spans="2:8" ht="35.1" customHeight="1" x14ac:dyDescent="0.25">
      <c r="B6" s="12" t="s">
        <v>64</v>
      </c>
      <c r="C6" s="13"/>
      <c r="D6" s="13"/>
      <c r="E6" s="13"/>
      <c r="F6" s="13"/>
    </row>
    <row r="7" spans="2:8" ht="35.1" customHeight="1" x14ac:dyDescent="0.25">
      <c r="B7" s="10" t="s">
        <v>105</v>
      </c>
      <c r="C7" s="9"/>
      <c r="D7" s="9"/>
      <c r="E7" s="9"/>
      <c r="F7" s="9"/>
    </row>
    <row r="8" spans="2:8" ht="35.1" customHeight="1" x14ac:dyDescent="0.25">
      <c r="B8" s="10" t="s">
        <v>106</v>
      </c>
      <c r="C8" s="9"/>
      <c r="D8" s="9"/>
      <c r="E8" s="9"/>
      <c r="F8" s="9"/>
    </row>
    <row r="9" spans="2:8" ht="35.1" customHeight="1" x14ac:dyDescent="0.25">
      <c r="B9" s="10" t="s">
        <v>107</v>
      </c>
      <c r="C9" s="9"/>
      <c r="D9" s="9"/>
      <c r="E9" s="9"/>
      <c r="F9" s="9"/>
    </row>
    <row r="10" spans="2:8" ht="35.1" customHeight="1" x14ac:dyDescent="0.25">
      <c r="B10" s="10" t="s">
        <v>108</v>
      </c>
      <c r="C10" s="9"/>
      <c r="D10" s="9"/>
      <c r="E10" s="9"/>
      <c r="F10" s="9"/>
    </row>
    <row r="11" spans="2:8" ht="35.1" customHeight="1" x14ac:dyDescent="0.25">
      <c r="B11" s="10" t="s">
        <v>109</v>
      </c>
      <c r="C11" s="9"/>
      <c r="D11" s="9"/>
      <c r="E11" s="9"/>
      <c r="F11" s="9"/>
    </row>
    <row r="12" spans="2:8" ht="35.1" customHeight="1" x14ac:dyDescent="0.25">
      <c r="B12" s="10" t="s">
        <v>110</v>
      </c>
      <c r="C12" s="9"/>
      <c r="D12" s="9"/>
      <c r="E12" s="9"/>
      <c r="F12" s="9"/>
    </row>
    <row r="13" spans="2:8" ht="35.1" customHeight="1" x14ac:dyDescent="0.25">
      <c r="B13" s="10" t="s">
        <v>111</v>
      </c>
      <c r="C13" s="9"/>
      <c r="D13" s="9"/>
      <c r="E13" s="9"/>
      <c r="F13" s="9"/>
    </row>
    <row r="14" spans="2:8" ht="35.1" customHeight="1" x14ac:dyDescent="0.25">
      <c r="B14" s="10" t="s">
        <v>112</v>
      </c>
      <c r="C14" s="9"/>
      <c r="D14" s="9"/>
      <c r="E14" s="9"/>
      <c r="F14" s="9"/>
    </row>
    <row r="15" spans="2:8" ht="35.1" customHeight="1" x14ac:dyDescent="0.25">
      <c r="B15" s="10" t="s">
        <v>113</v>
      </c>
      <c r="C15" s="9"/>
      <c r="D15" s="9"/>
      <c r="E15" s="9"/>
      <c r="F15" s="9"/>
    </row>
    <row r="16" spans="2:8" ht="35.1" customHeight="1" x14ac:dyDescent="0.25">
      <c r="B16" s="10" t="s">
        <v>114</v>
      </c>
      <c r="C16" s="9"/>
      <c r="D16" s="9"/>
      <c r="E16" s="9"/>
      <c r="F16" s="9"/>
    </row>
    <row r="17" spans="2:6" ht="35.1" customHeight="1" x14ac:dyDescent="0.25">
      <c r="B17" s="10" t="s">
        <v>115</v>
      </c>
      <c r="C17" s="9"/>
      <c r="D17" s="9"/>
      <c r="E17" s="9"/>
      <c r="F17" s="9"/>
    </row>
    <row r="18" spans="2:6" ht="35.1" customHeight="1" x14ac:dyDescent="0.25">
      <c r="B18" s="10" t="s">
        <v>116</v>
      </c>
      <c r="C18" s="9"/>
      <c r="D18" s="9"/>
      <c r="E18" s="9"/>
      <c r="F18" s="9"/>
    </row>
    <row r="19" spans="2:6" ht="35.1" customHeight="1" x14ac:dyDescent="0.25">
      <c r="B19" s="10" t="s">
        <v>117</v>
      </c>
      <c r="C19" s="9"/>
      <c r="D19" s="9"/>
      <c r="E19" s="9"/>
      <c r="F19" s="9"/>
    </row>
    <row r="20" spans="2:6" ht="35.1" customHeight="1" x14ac:dyDescent="0.25">
      <c r="B20" s="10" t="s">
        <v>118</v>
      </c>
      <c r="C20" s="9"/>
      <c r="D20" s="9"/>
      <c r="E20" s="9"/>
      <c r="F20" s="9"/>
    </row>
    <row r="21" spans="2:6" ht="35.1" customHeight="1" x14ac:dyDescent="0.25">
      <c r="B21" s="10" t="s">
        <v>119</v>
      </c>
      <c r="C21" s="9"/>
      <c r="D21" s="9"/>
      <c r="E21" s="9"/>
      <c r="F21" s="9"/>
    </row>
    <row r="24" spans="2:6" x14ac:dyDescent="0.25">
      <c r="B24" s="11" t="s">
        <v>91</v>
      </c>
    </row>
    <row r="25" spans="2:6" x14ac:dyDescent="0.25">
      <c r="B25" s="11" t="s">
        <v>187</v>
      </c>
    </row>
    <row r="26" spans="2:6" x14ac:dyDescent="0.25">
      <c r="B26" s="11"/>
    </row>
    <row r="27" spans="2:6" x14ac:dyDescent="0.25">
      <c r="B27" s="11"/>
    </row>
    <row r="28" spans="2:6" x14ac:dyDescent="0.25">
      <c r="B28" s="11"/>
    </row>
    <row r="29" spans="2:6" x14ac:dyDescent="0.25">
      <c r="B29" s="11"/>
    </row>
    <row r="30" spans="2:6" x14ac:dyDescent="0.25">
      <c r="B30" s="11"/>
    </row>
    <row r="31" spans="2:6" x14ac:dyDescent="0.25">
      <c r="B31" s="11"/>
    </row>
    <row r="32" spans="2:6" x14ac:dyDescent="0.25">
      <c r="B32" s="11"/>
    </row>
    <row r="33" spans="2:2" x14ac:dyDescent="0.25">
      <c r="B33" s="11"/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3">
    <mergeCell ref="B4:B5"/>
    <mergeCell ref="C4:F4"/>
    <mergeCell ref="H4:H5"/>
  </mergeCells>
  <pageMargins left="0.7" right="0.7" top="0.75" bottom="0.75" header="0.3" footer="0.3"/>
  <pageSetup paperSize="9" orientation="portrait" horizontalDpi="300" verticalDpi="30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3"/>
  <sheetViews>
    <sheetView showGridLines="0" zoomScale="60" workbookViewId="0">
      <selection activeCell="C10" sqref="C10"/>
    </sheetView>
  </sheetViews>
  <sheetFormatPr baseColWidth="10" defaultRowHeight="15" x14ac:dyDescent="0.25"/>
  <cols>
    <col min="1" max="1" width="3.28515625" customWidth="1"/>
    <col min="2" max="2" width="80.7109375" customWidth="1"/>
    <col min="3" max="6" width="30.7109375" customWidth="1"/>
    <col min="8" max="8" width="15.7109375" customWidth="1"/>
  </cols>
  <sheetData>
    <row r="1" spans="2:8" ht="165" customHeight="1" x14ac:dyDescent="0.25"/>
    <row r="2" spans="2:8" ht="24.95" customHeight="1" x14ac:dyDescent="0.25">
      <c r="B2" s="7" t="s">
        <v>188</v>
      </c>
    </row>
    <row r="4" spans="2:8" ht="30" customHeight="1" x14ac:dyDescent="0.25">
      <c r="B4" s="16" t="s">
        <v>121</v>
      </c>
      <c r="C4" s="16" t="s">
        <v>189</v>
      </c>
      <c r="D4" s="16"/>
      <c r="E4" s="16"/>
      <c r="F4" s="16"/>
      <c r="H4" s="17" t="str">
        <f>HYPERLINK("#'ÍNDICE'!A1", "Índice")</f>
        <v>Índice</v>
      </c>
    </row>
    <row r="5" spans="2:8" ht="30" customHeight="1" x14ac:dyDescent="0.25">
      <c r="B5" s="16"/>
      <c r="C5" s="8" t="s">
        <v>190</v>
      </c>
      <c r="D5" s="8" t="s">
        <v>191</v>
      </c>
      <c r="E5" s="8" t="s">
        <v>192</v>
      </c>
      <c r="F5" s="8" t="s">
        <v>193</v>
      </c>
      <c r="H5" s="18"/>
    </row>
    <row r="6" spans="2:8" ht="35.1" customHeight="1" x14ac:dyDescent="0.25">
      <c r="B6" s="12" t="s">
        <v>64</v>
      </c>
      <c r="C6" s="13"/>
      <c r="D6" s="13"/>
      <c r="E6" s="13"/>
      <c r="F6" s="13"/>
    </row>
    <row r="7" spans="2:8" ht="35.1" customHeight="1" x14ac:dyDescent="0.25">
      <c r="B7" s="10" t="s">
        <v>105</v>
      </c>
      <c r="C7" s="9"/>
      <c r="D7" s="9"/>
      <c r="E7" s="9"/>
      <c r="F7" s="9"/>
    </row>
    <row r="8" spans="2:8" ht="35.1" customHeight="1" x14ac:dyDescent="0.25">
      <c r="B8" s="10" t="s">
        <v>106</v>
      </c>
      <c r="C8" s="9"/>
      <c r="D8" s="9"/>
      <c r="E8" s="9"/>
      <c r="F8" s="9"/>
    </row>
    <row r="9" spans="2:8" ht="35.1" customHeight="1" x14ac:dyDescent="0.25">
      <c r="B9" s="10" t="s">
        <v>107</v>
      </c>
      <c r="C9" s="9"/>
      <c r="D9" s="9"/>
      <c r="E9" s="9"/>
      <c r="F9" s="9"/>
    </row>
    <row r="10" spans="2:8" ht="35.1" customHeight="1" x14ac:dyDescent="0.25">
      <c r="B10" s="10" t="s">
        <v>108</v>
      </c>
      <c r="C10" s="9"/>
      <c r="D10" s="9"/>
      <c r="E10" s="9"/>
      <c r="F10" s="9"/>
    </row>
    <row r="11" spans="2:8" ht="35.1" customHeight="1" x14ac:dyDescent="0.25">
      <c r="B11" s="10" t="s">
        <v>109</v>
      </c>
      <c r="C11" s="9"/>
      <c r="D11" s="9"/>
      <c r="E11" s="9"/>
      <c r="F11" s="9"/>
    </row>
    <row r="12" spans="2:8" ht="35.1" customHeight="1" x14ac:dyDescent="0.25">
      <c r="B12" s="10" t="s">
        <v>110</v>
      </c>
      <c r="C12" s="9"/>
      <c r="D12" s="9"/>
      <c r="E12" s="9"/>
      <c r="F12" s="9"/>
    </row>
    <row r="13" spans="2:8" ht="35.1" customHeight="1" x14ac:dyDescent="0.25">
      <c r="B13" s="10" t="s">
        <v>111</v>
      </c>
      <c r="C13" s="9"/>
      <c r="D13" s="9"/>
      <c r="E13" s="9"/>
      <c r="F13" s="9"/>
    </row>
    <row r="14" spans="2:8" ht="35.1" customHeight="1" x14ac:dyDescent="0.25">
      <c r="B14" s="10" t="s">
        <v>112</v>
      </c>
      <c r="C14" s="9"/>
      <c r="D14" s="9"/>
      <c r="E14" s="9"/>
      <c r="F14" s="9"/>
    </row>
    <row r="15" spans="2:8" ht="35.1" customHeight="1" x14ac:dyDescent="0.25">
      <c r="B15" s="10" t="s">
        <v>113</v>
      </c>
      <c r="C15" s="9"/>
      <c r="D15" s="9"/>
      <c r="E15" s="9"/>
      <c r="F15" s="9"/>
    </row>
    <row r="16" spans="2:8" ht="35.1" customHeight="1" x14ac:dyDescent="0.25">
      <c r="B16" s="10" t="s">
        <v>114</v>
      </c>
      <c r="C16" s="9"/>
      <c r="D16" s="9"/>
      <c r="E16" s="9"/>
      <c r="F16" s="9"/>
    </row>
    <row r="17" spans="2:6" ht="35.1" customHeight="1" x14ac:dyDescent="0.25">
      <c r="B17" s="10" t="s">
        <v>115</v>
      </c>
      <c r="C17" s="9"/>
      <c r="D17" s="9"/>
      <c r="E17" s="9"/>
      <c r="F17" s="9"/>
    </row>
    <row r="18" spans="2:6" ht="35.1" customHeight="1" x14ac:dyDescent="0.25">
      <c r="B18" s="10" t="s">
        <v>116</v>
      </c>
      <c r="C18" s="9"/>
      <c r="D18" s="9"/>
      <c r="E18" s="9"/>
      <c r="F18" s="9"/>
    </row>
    <row r="19" spans="2:6" ht="35.1" customHeight="1" x14ac:dyDescent="0.25">
      <c r="B19" s="10" t="s">
        <v>117</v>
      </c>
      <c r="C19" s="9"/>
      <c r="D19" s="9"/>
      <c r="E19" s="9"/>
      <c r="F19" s="9"/>
    </row>
    <row r="20" spans="2:6" ht="35.1" customHeight="1" x14ac:dyDescent="0.25">
      <c r="B20" s="10" t="s">
        <v>118</v>
      </c>
      <c r="C20" s="9"/>
      <c r="D20" s="9"/>
      <c r="E20" s="9"/>
      <c r="F20" s="9"/>
    </row>
    <row r="21" spans="2:6" ht="35.1" customHeight="1" x14ac:dyDescent="0.25">
      <c r="B21" s="10" t="s">
        <v>119</v>
      </c>
      <c r="C21" s="9"/>
      <c r="D21" s="9"/>
      <c r="E21" s="9"/>
      <c r="F21" s="9"/>
    </row>
    <row r="24" spans="2:6" x14ac:dyDescent="0.25">
      <c r="B24" s="11" t="s">
        <v>91</v>
      </c>
    </row>
    <row r="25" spans="2:6" x14ac:dyDescent="0.25">
      <c r="B25" s="11"/>
    </row>
    <row r="26" spans="2:6" x14ac:dyDescent="0.25">
      <c r="B26" s="11"/>
    </row>
    <row r="27" spans="2:6" x14ac:dyDescent="0.25">
      <c r="B27" s="11"/>
    </row>
    <row r="28" spans="2:6" x14ac:dyDescent="0.25">
      <c r="B28" s="11"/>
    </row>
    <row r="29" spans="2:6" x14ac:dyDescent="0.25">
      <c r="B29" s="11"/>
    </row>
    <row r="30" spans="2:6" x14ac:dyDescent="0.25">
      <c r="B30" s="11"/>
    </row>
    <row r="31" spans="2:6" x14ac:dyDescent="0.25">
      <c r="B31" s="11"/>
    </row>
    <row r="32" spans="2:6" x14ac:dyDescent="0.25">
      <c r="B32" s="11"/>
    </row>
    <row r="33" spans="2:2" x14ac:dyDescent="0.25">
      <c r="B33" s="11"/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3">
    <mergeCell ref="B4:B5"/>
    <mergeCell ref="C4:F4"/>
    <mergeCell ref="H4:H5"/>
  </mergeCells>
  <pageMargins left="0.7" right="0.7" top="0.75" bottom="0.75" header="0.3" footer="0.3"/>
  <pageSetup paperSize="9" orientation="portrait" horizontalDpi="300" verticalDpi="30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13"/>
  <sheetViews>
    <sheetView showGridLines="0" zoomScale="60" workbookViewId="0">
      <selection activeCell="C9" sqref="C9"/>
    </sheetView>
  </sheetViews>
  <sheetFormatPr baseColWidth="10" defaultRowHeight="15" x14ac:dyDescent="0.25"/>
  <cols>
    <col min="1" max="1" width="3.28515625" customWidth="1"/>
    <col min="2" max="2" width="80.7109375" customWidth="1"/>
    <col min="3" max="5" width="30.7109375" customWidth="1"/>
    <col min="7" max="7" width="15.7109375" customWidth="1"/>
  </cols>
  <sheetData>
    <row r="1" spans="2:7" ht="165" customHeight="1" x14ac:dyDescent="0.25"/>
    <row r="2" spans="2:7" ht="24.95" customHeight="1" x14ac:dyDescent="0.25">
      <c r="B2" s="7" t="s">
        <v>194</v>
      </c>
    </row>
    <row r="4" spans="2:7" ht="45" customHeight="1" x14ac:dyDescent="0.25">
      <c r="B4" s="16" t="s">
        <v>121</v>
      </c>
      <c r="C4" s="16" t="s">
        <v>94</v>
      </c>
      <c r="D4" s="16" t="s">
        <v>195</v>
      </c>
      <c r="E4" s="16"/>
      <c r="G4" s="15" t="str">
        <f>HYPERLINK("#'ÍNDICE'!A1", "Índice")</f>
        <v>Índice</v>
      </c>
    </row>
    <row r="5" spans="2:7" ht="45" customHeight="1" x14ac:dyDescent="0.25">
      <c r="B5" s="16"/>
      <c r="C5" s="16"/>
      <c r="D5" s="8" t="s">
        <v>196</v>
      </c>
      <c r="E5" s="8" t="s">
        <v>197</v>
      </c>
    </row>
    <row r="6" spans="2:7" ht="35.1" customHeight="1" x14ac:dyDescent="0.25">
      <c r="B6" s="12" t="s">
        <v>64</v>
      </c>
      <c r="C6" s="13"/>
      <c r="D6" s="13"/>
      <c r="E6" s="13"/>
    </row>
    <row r="7" spans="2:7" ht="35.1" customHeight="1" x14ac:dyDescent="0.25">
      <c r="B7" s="10" t="s">
        <v>105</v>
      </c>
      <c r="C7" s="9"/>
      <c r="D7" s="9"/>
      <c r="E7" s="9"/>
    </row>
    <row r="8" spans="2:7" ht="35.1" customHeight="1" x14ac:dyDescent="0.25">
      <c r="B8" s="10" t="s">
        <v>106</v>
      </c>
      <c r="C8" s="9"/>
      <c r="D8" s="9"/>
      <c r="E8" s="9"/>
    </row>
    <row r="9" spans="2:7" ht="35.1" customHeight="1" x14ac:dyDescent="0.25">
      <c r="B9" s="10" t="s">
        <v>107</v>
      </c>
      <c r="C9" s="9"/>
      <c r="D9" s="9"/>
      <c r="E9" s="9"/>
    </row>
    <row r="10" spans="2:7" ht="35.1" customHeight="1" x14ac:dyDescent="0.25">
      <c r="B10" s="10" t="s">
        <v>108</v>
      </c>
      <c r="C10" s="9"/>
      <c r="D10" s="9"/>
      <c r="E10" s="9"/>
    </row>
    <row r="11" spans="2:7" ht="35.1" customHeight="1" x14ac:dyDescent="0.25">
      <c r="B11" s="10" t="s">
        <v>109</v>
      </c>
      <c r="C11" s="9"/>
      <c r="D11" s="9"/>
      <c r="E11" s="9"/>
    </row>
    <row r="12" spans="2:7" ht="35.1" customHeight="1" x14ac:dyDescent="0.25">
      <c r="B12" s="10" t="s">
        <v>110</v>
      </c>
      <c r="C12" s="9"/>
      <c r="D12" s="9"/>
      <c r="E12" s="9"/>
    </row>
    <row r="13" spans="2:7" ht="35.1" customHeight="1" x14ac:dyDescent="0.25">
      <c r="B13" s="10" t="s">
        <v>111</v>
      </c>
      <c r="C13" s="9"/>
      <c r="D13" s="9"/>
      <c r="E13" s="9"/>
    </row>
    <row r="14" spans="2:7" ht="35.1" customHeight="1" x14ac:dyDescent="0.25">
      <c r="B14" s="10" t="s">
        <v>112</v>
      </c>
      <c r="C14" s="9"/>
      <c r="D14" s="9"/>
      <c r="E14" s="9"/>
    </row>
    <row r="15" spans="2:7" ht="35.1" customHeight="1" x14ac:dyDescent="0.25">
      <c r="B15" s="10" t="s">
        <v>113</v>
      </c>
      <c r="C15" s="9"/>
      <c r="D15" s="9"/>
      <c r="E15" s="9"/>
    </row>
    <row r="16" spans="2:7" ht="35.1" customHeight="1" x14ac:dyDescent="0.25">
      <c r="B16" s="10" t="s">
        <v>114</v>
      </c>
      <c r="C16" s="9"/>
      <c r="D16" s="9"/>
      <c r="E16" s="9"/>
    </row>
    <row r="17" spans="2:5" ht="35.1" customHeight="1" x14ac:dyDescent="0.25">
      <c r="B17" s="10" t="s">
        <v>115</v>
      </c>
      <c r="C17" s="9"/>
      <c r="D17" s="9"/>
      <c r="E17" s="9"/>
    </row>
    <row r="18" spans="2:5" ht="35.1" customHeight="1" x14ac:dyDescent="0.25">
      <c r="B18" s="10" t="s">
        <v>116</v>
      </c>
      <c r="C18" s="9"/>
      <c r="D18" s="9"/>
      <c r="E18" s="9"/>
    </row>
    <row r="19" spans="2:5" ht="35.1" customHeight="1" x14ac:dyDescent="0.25">
      <c r="B19" s="10" t="s">
        <v>117</v>
      </c>
      <c r="C19" s="9"/>
      <c r="D19" s="9"/>
      <c r="E19" s="9"/>
    </row>
    <row r="20" spans="2:5" ht="35.1" customHeight="1" x14ac:dyDescent="0.25">
      <c r="B20" s="10" t="s">
        <v>118</v>
      </c>
      <c r="C20" s="9"/>
      <c r="D20" s="9"/>
      <c r="E20" s="9"/>
    </row>
    <row r="21" spans="2:5" ht="35.1" customHeight="1" x14ac:dyDescent="0.25">
      <c r="B21" s="10" t="s">
        <v>119</v>
      </c>
      <c r="C21" s="9"/>
      <c r="D21" s="9"/>
      <c r="E21" s="9"/>
    </row>
    <row r="24" spans="2:5" x14ac:dyDescent="0.25">
      <c r="B24" s="11" t="s">
        <v>91</v>
      </c>
    </row>
    <row r="25" spans="2:5" x14ac:dyDescent="0.25">
      <c r="B25" s="11"/>
    </row>
    <row r="26" spans="2:5" x14ac:dyDescent="0.25">
      <c r="B26" s="11"/>
    </row>
    <row r="27" spans="2:5" x14ac:dyDescent="0.25">
      <c r="B27" s="11"/>
    </row>
    <row r="28" spans="2:5" x14ac:dyDescent="0.25">
      <c r="B28" s="11"/>
    </row>
    <row r="29" spans="2:5" x14ac:dyDescent="0.25">
      <c r="B29" s="11"/>
    </row>
    <row r="30" spans="2:5" x14ac:dyDescent="0.25">
      <c r="B30" s="11"/>
    </row>
    <row r="31" spans="2:5" x14ac:dyDescent="0.25">
      <c r="B31" s="11"/>
    </row>
    <row r="32" spans="2:5" x14ac:dyDescent="0.25">
      <c r="B32" s="11"/>
    </row>
    <row r="33" spans="2:2" x14ac:dyDescent="0.25">
      <c r="B33" s="11"/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3">
    <mergeCell ref="B4:B5"/>
    <mergeCell ref="C4:C5"/>
    <mergeCell ref="D4:E4"/>
  </mergeCells>
  <pageMargins left="0.7" right="0.7" top="0.75" bottom="0.75" header="0.3" footer="0.3"/>
  <pageSetup paperSize="9" orientation="portrait" horizontalDpi="300" verticalDpi="30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3"/>
  <sheetViews>
    <sheetView showGridLines="0" zoomScale="60" workbookViewId="0">
      <selection activeCell="D9" sqref="D9"/>
    </sheetView>
  </sheetViews>
  <sheetFormatPr baseColWidth="10" defaultRowHeight="15" x14ac:dyDescent="0.25"/>
  <cols>
    <col min="1" max="1" width="3.28515625" customWidth="1"/>
    <col min="2" max="2" width="60.7109375" customWidth="1"/>
    <col min="3" max="6" width="30.7109375" customWidth="1"/>
    <col min="8" max="8" width="15.7109375" customWidth="1"/>
  </cols>
  <sheetData>
    <row r="1" spans="2:8" ht="165" customHeight="1" x14ac:dyDescent="0.25"/>
    <row r="2" spans="2:8" ht="24.95" customHeight="1" x14ac:dyDescent="0.25">
      <c r="B2" s="7" t="s">
        <v>198</v>
      </c>
    </row>
    <row r="4" spans="2:8" ht="30" customHeight="1" x14ac:dyDescent="0.25">
      <c r="B4" s="16" t="s">
        <v>92</v>
      </c>
      <c r="C4" s="16" t="s">
        <v>199</v>
      </c>
      <c r="D4" s="16"/>
      <c r="E4" s="16" t="s">
        <v>200</v>
      </c>
      <c r="F4" s="16"/>
      <c r="H4" s="17" t="str">
        <f>HYPERLINK("#'ÍNDICE'!A1", "Índice")</f>
        <v>Índice</v>
      </c>
    </row>
    <row r="5" spans="2:8" ht="30" customHeight="1" x14ac:dyDescent="0.25">
      <c r="B5" s="16"/>
      <c r="C5" s="8" t="s">
        <v>201</v>
      </c>
      <c r="D5" s="8" t="s">
        <v>202</v>
      </c>
      <c r="E5" s="8" t="s">
        <v>201</v>
      </c>
      <c r="F5" s="8" t="s">
        <v>202</v>
      </c>
      <c r="H5" s="18"/>
    </row>
    <row r="6" spans="2:8" ht="35.1" customHeight="1" x14ac:dyDescent="0.25">
      <c r="B6" s="12" t="s">
        <v>64</v>
      </c>
      <c r="C6" s="13"/>
      <c r="D6" s="13"/>
      <c r="E6" s="13"/>
      <c r="F6" s="13"/>
    </row>
    <row r="7" spans="2:8" ht="35.1" customHeight="1" x14ac:dyDescent="0.25">
      <c r="B7" s="10" t="s">
        <v>67</v>
      </c>
      <c r="C7" s="9"/>
      <c r="D7" s="9"/>
      <c r="E7" s="9"/>
      <c r="F7" s="9"/>
    </row>
    <row r="8" spans="2:8" ht="35.1" customHeight="1" x14ac:dyDescent="0.25">
      <c r="B8" s="10" t="s">
        <v>68</v>
      </c>
      <c r="C8" s="9"/>
      <c r="D8" s="9"/>
      <c r="E8" s="9"/>
      <c r="F8" s="9"/>
    </row>
    <row r="9" spans="2:8" ht="35.1" customHeight="1" x14ac:dyDescent="0.25">
      <c r="B9" s="10" t="s">
        <v>69</v>
      </c>
      <c r="C9" s="9"/>
      <c r="D9" s="9"/>
      <c r="E9" s="9"/>
      <c r="F9" s="9"/>
    </row>
    <row r="10" spans="2:8" ht="35.1" customHeight="1" x14ac:dyDescent="0.25">
      <c r="B10" s="10" t="s">
        <v>70</v>
      </c>
      <c r="C10" s="9"/>
      <c r="D10" s="9"/>
      <c r="E10" s="9"/>
      <c r="F10" s="9"/>
    </row>
    <row r="11" spans="2:8" ht="35.1" customHeight="1" x14ac:dyDescent="0.25">
      <c r="B11" s="10" t="s">
        <v>71</v>
      </c>
      <c r="C11" s="9"/>
      <c r="D11" s="9"/>
      <c r="E11" s="9"/>
      <c r="F11" s="9"/>
    </row>
    <row r="12" spans="2:8" ht="35.1" customHeight="1" x14ac:dyDescent="0.25">
      <c r="B12" s="10" t="s">
        <v>72</v>
      </c>
      <c r="C12" s="9"/>
      <c r="D12" s="9"/>
      <c r="E12" s="9"/>
      <c r="F12" s="9"/>
    </row>
    <row r="13" spans="2:8" ht="35.1" customHeight="1" x14ac:dyDescent="0.25">
      <c r="B13" s="10" t="s">
        <v>73</v>
      </c>
      <c r="C13" s="9"/>
      <c r="D13" s="9"/>
      <c r="E13" s="9"/>
      <c r="F13" s="9"/>
    </row>
    <row r="14" spans="2:8" ht="35.1" customHeight="1" x14ac:dyDescent="0.25">
      <c r="B14" s="10" t="s">
        <v>74</v>
      </c>
      <c r="C14" s="9"/>
      <c r="D14" s="9"/>
      <c r="E14" s="9"/>
      <c r="F14" s="9"/>
    </row>
    <row r="15" spans="2:8" ht="35.1" customHeight="1" x14ac:dyDescent="0.25">
      <c r="B15" s="10" t="s">
        <v>75</v>
      </c>
      <c r="C15" s="9"/>
      <c r="D15" s="9"/>
      <c r="E15" s="9"/>
      <c r="F15" s="9"/>
    </row>
    <row r="16" spans="2:8" ht="35.1" customHeight="1" x14ac:dyDescent="0.25">
      <c r="B16" s="10" t="s">
        <v>76</v>
      </c>
      <c r="C16" s="9"/>
      <c r="D16" s="9"/>
      <c r="E16" s="9"/>
      <c r="F16" s="9"/>
    </row>
    <row r="17" spans="2:6" ht="35.1" customHeight="1" x14ac:dyDescent="0.25">
      <c r="B17" s="10" t="s">
        <v>77</v>
      </c>
      <c r="C17" s="9"/>
      <c r="D17" s="9"/>
      <c r="E17" s="9"/>
      <c r="F17" s="9"/>
    </row>
    <row r="18" spans="2:6" ht="35.1" customHeight="1" x14ac:dyDescent="0.25">
      <c r="B18" s="10" t="s">
        <v>78</v>
      </c>
      <c r="C18" s="9"/>
      <c r="D18" s="9"/>
      <c r="E18" s="9"/>
      <c r="F18" s="9"/>
    </row>
    <row r="19" spans="2:6" ht="35.1" customHeight="1" x14ac:dyDescent="0.25">
      <c r="B19" s="10" t="s">
        <v>79</v>
      </c>
      <c r="C19" s="9"/>
      <c r="D19" s="9"/>
      <c r="E19" s="9"/>
      <c r="F19" s="9"/>
    </row>
    <row r="20" spans="2:6" ht="35.1" customHeight="1" x14ac:dyDescent="0.25">
      <c r="B20" s="10" t="s">
        <v>80</v>
      </c>
      <c r="C20" s="9"/>
      <c r="D20" s="9"/>
      <c r="E20" s="9"/>
      <c r="F20" s="9"/>
    </row>
    <row r="21" spans="2:6" ht="35.1" customHeight="1" x14ac:dyDescent="0.25">
      <c r="B21" s="10" t="s">
        <v>81</v>
      </c>
      <c r="C21" s="9"/>
      <c r="D21" s="9"/>
      <c r="E21" s="9"/>
      <c r="F21" s="9"/>
    </row>
    <row r="22" spans="2:6" ht="35.1" customHeight="1" x14ac:dyDescent="0.25">
      <c r="B22" s="10" t="s">
        <v>82</v>
      </c>
      <c r="C22" s="9"/>
      <c r="D22" s="9"/>
      <c r="E22" s="9"/>
      <c r="F22" s="9"/>
    </row>
    <row r="23" spans="2:6" ht="35.1" customHeight="1" x14ac:dyDescent="0.25">
      <c r="B23" s="10" t="s">
        <v>83</v>
      </c>
      <c r="C23" s="9"/>
      <c r="D23" s="9"/>
      <c r="E23" s="9"/>
      <c r="F23" s="9"/>
    </row>
    <row r="24" spans="2:6" ht="35.1" customHeight="1" x14ac:dyDescent="0.25">
      <c r="B24" s="10" t="s">
        <v>84</v>
      </c>
      <c r="C24" s="9"/>
      <c r="D24" s="9"/>
      <c r="E24" s="9"/>
      <c r="F24" s="9"/>
    </row>
    <row r="25" spans="2:6" ht="35.1" customHeight="1" x14ac:dyDescent="0.25">
      <c r="B25" s="10" t="s">
        <v>85</v>
      </c>
      <c r="C25" s="9"/>
      <c r="D25" s="9"/>
      <c r="E25" s="9"/>
      <c r="F25" s="9"/>
    </row>
    <row r="26" spans="2:6" ht="35.1" customHeight="1" x14ac:dyDescent="0.25">
      <c r="B26" s="10" t="s">
        <v>86</v>
      </c>
      <c r="C26" s="9"/>
      <c r="D26" s="9"/>
      <c r="E26" s="9"/>
      <c r="F26" s="9"/>
    </row>
    <row r="27" spans="2:6" ht="35.1" customHeight="1" x14ac:dyDescent="0.25">
      <c r="B27" s="10" t="s">
        <v>87</v>
      </c>
      <c r="C27" s="9"/>
      <c r="D27" s="9"/>
      <c r="E27" s="9"/>
      <c r="F27" s="9"/>
    </row>
    <row r="28" spans="2:6" ht="35.1" customHeight="1" x14ac:dyDescent="0.25">
      <c r="B28" s="10" t="s">
        <v>88</v>
      </c>
      <c r="C28" s="9"/>
      <c r="D28" s="9"/>
      <c r="E28" s="9"/>
      <c r="F28" s="9"/>
    </row>
    <row r="29" spans="2:6" ht="35.1" customHeight="1" x14ac:dyDescent="0.25">
      <c r="B29" s="10" t="s">
        <v>89</v>
      </c>
      <c r="C29" s="9"/>
      <c r="D29" s="9"/>
      <c r="E29" s="9"/>
      <c r="F29" s="9"/>
    </row>
    <row r="30" spans="2:6" ht="35.1" customHeight="1" x14ac:dyDescent="0.25">
      <c r="B30" s="10" t="s">
        <v>90</v>
      </c>
      <c r="C30" s="9"/>
      <c r="D30" s="9"/>
      <c r="E30" s="9"/>
      <c r="F30" s="9"/>
    </row>
    <row r="31" spans="2:6" x14ac:dyDescent="0.25">
      <c r="B31" s="11"/>
    </row>
    <row r="32" spans="2:6" x14ac:dyDescent="0.25">
      <c r="B32" s="11"/>
    </row>
    <row r="33" spans="2:2" x14ac:dyDescent="0.25">
      <c r="B33" s="11" t="s">
        <v>91</v>
      </c>
    </row>
    <row r="34" spans="2:2" x14ac:dyDescent="0.25">
      <c r="B34" s="11" t="s">
        <v>203</v>
      </c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4">
    <mergeCell ref="B4:B5"/>
    <mergeCell ref="C4:D4"/>
    <mergeCell ref="E4:F4"/>
    <mergeCell ref="H4:H5"/>
  </mergeCells>
  <pageMargins left="0.7" right="0.7" top="0.75" bottom="0.75" header="0.3" footer="0.3"/>
  <pageSetup paperSize="9" orientation="portrait" horizontalDpi="300" verticalDpi="30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13"/>
  <sheetViews>
    <sheetView showGridLines="0" zoomScale="60" workbookViewId="0">
      <selection activeCell="D10" sqref="D10"/>
    </sheetView>
  </sheetViews>
  <sheetFormatPr baseColWidth="10" defaultRowHeight="15" x14ac:dyDescent="0.25"/>
  <cols>
    <col min="1" max="1" width="3.28515625" customWidth="1"/>
    <col min="2" max="2" width="60.7109375" customWidth="1"/>
    <col min="3" max="5" width="30.7109375" customWidth="1"/>
    <col min="7" max="7" width="15.7109375" customWidth="1"/>
  </cols>
  <sheetData>
    <row r="1" spans="2:7" ht="165" customHeight="1" x14ac:dyDescent="0.25"/>
    <row r="2" spans="2:7" ht="24.95" customHeight="1" x14ac:dyDescent="0.25">
      <c r="B2" s="7" t="s">
        <v>204</v>
      </c>
    </row>
    <row r="4" spans="2:7" ht="30" customHeight="1" x14ac:dyDescent="0.25">
      <c r="B4" s="16" t="s">
        <v>92</v>
      </c>
      <c r="C4" s="16" t="s">
        <v>205</v>
      </c>
      <c r="D4" s="16" t="s">
        <v>95</v>
      </c>
      <c r="E4" s="16"/>
      <c r="G4" s="17" t="str">
        <f>HYPERLINK("#'ÍNDICE'!A1", "Índice")</f>
        <v>Índice</v>
      </c>
    </row>
    <row r="5" spans="2:7" ht="30" customHeight="1" x14ac:dyDescent="0.25">
      <c r="B5" s="16"/>
      <c r="C5" s="16"/>
      <c r="D5" s="8" t="s">
        <v>96</v>
      </c>
      <c r="E5" s="8" t="s">
        <v>97</v>
      </c>
      <c r="G5" s="18"/>
    </row>
    <row r="6" spans="2:7" ht="35.1" customHeight="1" x14ac:dyDescent="0.25">
      <c r="B6" s="12" t="s">
        <v>64</v>
      </c>
      <c r="C6" s="13"/>
      <c r="D6" s="13"/>
      <c r="E6" s="13"/>
    </row>
    <row r="7" spans="2:7" ht="35.1" customHeight="1" x14ac:dyDescent="0.25">
      <c r="B7" s="10" t="s">
        <v>67</v>
      </c>
      <c r="C7" s="9"/>
      <c r="D7" s="9"/>
      <c r="E7" s="9"/>
    </row>
    <row r="8" spans="2:7" ht="35.1" customHeight="1" x14ac:dyDescent="0.25">
      <c r="B8" s="10" t="s">
        <v>68</v>
      </c>
      <c r="C8" s="9"/>
      <c r="D8" s="9"/>
      <c r="E8" s="9"/>
    </row>
    <row r="9" spans="2:7" ht="35.1" customHeight="1" x14ac:dyDescent="0.25">
      <c r="B9" s="10" t="s">
        <v>69</v>
      </c>
      <c r="C9" s="9"/>
      <c r="D9" s="9"/>
      <c r="E9" s="9"/>
    </row>
    <row r="10" spans="2:7" ht="35.1" customHeight="1" x14ac:dyDescent="0.25">
      <c r="B10" s="10" t="s">
        <v>70</v>
      </c>
      <c r="C10" s="9"/>
      <c r="D10" s="9"/>
      <c r="E10" s="9"/>
    </row>
    <row r="11" spans="2:7" ht="35.1" customHeight="1" x14ac:dyDescent="0.25">
      <c r="B11" s="10" t="s">
        <v>71</v>
      </c>
      <c r="C11" s="9"/>
      <c r="D11" s="9"/>
      <c r="E11" s="9"/>
    </row>
    <row r="12" spans="2:7" ht="35.1" customHeight="1" x14ac:dyDescent="0.25">
      <c r="B12" s="10" t="s">
        <v>72</v>
      </c>
      <c r="C12" s="9"/>
      <c r="D12" s="9"/>
      <c r="E12" s="9"/>
    </row>
    <row r="13" spans="2:7" ht="35.1" customHeight="1" x14ac:dyDescent="0.25">
      <c r="B13" s="10" t="s">
        <v>73</v>
      </c>
      <c r="C13" s="9"/>
      <c r="D13" s="9"/>
      <c r="E13" s="9"/>
    </row>
    <row r="14" spans="2:7" ht="35.1" customHeight="1" x14ac:dyDescent="0.25">
      <c r="B14" s="10" t="s">
        <v>74</v>
      </c>
      <c r="C14" s="9"/>
      <c r="D14" s="9"/>
      <c r="E14" s="9"/>
    </row>
    <row r="15" spans="2:7" ht="35.1" customHeight="1" x14ac:dyDescent="0.25">
      <c r="B15" s="10" t="s">
        <v>75</v>
      </c>
      <c r="C15" s="9"/>
      <c r="D15" s="9"/>
      <c r="E15" s="9"/>
    </row>
    <row r="16" spans="2:7" ht="35.1" customHeight="1" x14ac:dyDescent="0.25">
      <c r="B16" s="10" t="s">
        <v>76</v>
      </c>
      <c r="C16" s="9"/>
      <c r="D16" s="9"/>
      <c r="E16" s="9"/>
    </row>
    <row r="17" spans="2:5" ht="35.1" customHeight="1" x14ac:dyDescent="0.25">
      <c r="B17" s="10" t="s">
        <v>77</v>
      </c>
      <c r="C17" s="9"/>
      <c r="D17" s="9"/>
      <c r="E17" s="9"/>
    </row>
    <row r="18" spans="2:5" ht="35.1" customHeight="1" x14ac:dyDescent="0.25">
      <c r="B18" s="10" t="s">
        <v>78</v>
      </c>
      <c r="C18" s="9"/>
      <c r="D18" s="9"/>
      <c r="E18" s="9"/>
    </row>
    <row r="19" spans="2:5" ht="35.1" customHeight="1" x14ac:dyDescent="0.25">
      <c r="B19" s="10" t="s">
        <v>79</v>
      </c>
      <c r="C19" s="9"/>
      <c r="D19" s="9"/>
      <c r="E19" s="9"/>
    </row>
    <row r="20" spans="2:5" ht="35.1" customHeight="1" x14ac:dyDescent="0.25">
      <c r="B20" s="10" t="s">
        <v>80</v>
      </c>
      <c r="C20" s="9"/>
      <c r="D20" s="9"/>
      <c r="E20" s="9"/>
    </row>
    <row r="21" spans="2:5" ht="35.1" customHeight="1" x14ac:dyDescent="0.25">
      <c r="B21" s="10" t="s">
        <v>81</v>
      </c>
      <c r="C21" s="9"/>
      <c r="D21" s="9"/>
      <c r="E21" s="9"/>
    </row>
    <row r="22" spans="2:5" ht="35.1" customHeight="1" x14ac:dyDescent="0.25">
      <c r="B22" s="10" t="s">
        <v>82</v>
      </c>
      <c r="C22" s="9"/>
      <c r="D22" s="9"/>
      <c r="E22" s="9"/>
    </row>
    <row r="23" spans="2:5" ht="35.1" customHeight="1" x14ac:dyDescent="0.25">
      <c r="B23" s="10" t="s">
        <v>83</v>
      </c>
      <c r="C23" s="9"/>
      <c r="D23" s="9"/>
      <c r="E23" s="9"/>
    </row>
    <row r="24" spans="2:5" ht="35.1" customHeight="1" x14ac:dyDescent="0.25">
      <c r="B24" s="10" t="s">
        <v>84</v>
      </c>
      <c r="C24" s="9"/>
      <c r="D24" s="9"/>
      <c r="E24" s="9"/>
    </row>
    <row r="25" spans="2:5" ht="35.1" customHeight="1" x14ac:dyDescent="0.25">
      <c r="B25" s="10" t="s">
        <v>85</v>
      </c>
      <c r="C25" s="9"/>
      <c r="D25" s="9"/>
      <c r="E25" s="9"/>
    </row>
    <row r="26" spans="2:5" ht="35.1" customHeight="1" x14ac:dyDescent="0.25">
      <c r="B26" s="10" t="s">
        <v>86</v>
      </c>
      <c r="C26" s="9"/>
      <c r="D26" s="9"/>
      <c r="E26" s="9"/>
    </row>
    <row r="27" spans="2:5" ht="35.1" customHeight="1" x14ac:dyDescent="0.25">
      <c r="B27" s="10" t="s">
        <v>87</v>
      </c>
      <c r="C27" s="9"/>
      <c r="D27" s="9"/>
      <c r="E27" s="9"/>
    </row>
    <row r="28" spans="2:5" ht="35.1" customHeight="1" x14ac:dyDescent="0.25">
      <c r="B28" s="10" t="s">
        <v>88</v>
      </c>
      <c r="C28" s="9"/>
      <c r="D28" s="9"/>
      <c r="E28" s="9"/>
    </row>
    <row r="29" spans="2:5" ht="35.1" customHeight="1" x14ac:dyDescent="0.25">
      <c r="B29" s="10" t="s">
        <v>89</v>
      </c>
      <c r="C29" s="9"/>
      <c r="D29" s="9"/>
      <c r="E29" s="9"/>
    </row>
    <row r="30" spans="2:5" ht="35.1" customHeight="1" x14ac:dyDescent="0.25">
      <c r="B30" s="10" t="s">
        <v>90</v>
      </c>
      <c r="C30" s="9"/>
      <c r="D30" s="9"/>
      <c r="E30" s="9"/>
    </row>
    <row r="32" spans="2:5" x14ac:dyDescent="0.25">
      <c r="B32" s="11"/>
    </row>
    <row r="33" spans="2:2" x14ac:dyDescent="0.25">
      <c r="B33" s="11" t="s">
        <v>91</v>
      </c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4">
    <mergeCell ref="B4:B5"/>
    <mergeCell ref="C4:C5"/>
    <mergeCell ref="D4:E4"/>
    <mergeCell ref="G4:G5"/>
  </mergeCells>
  <pageMargins left="0.7" right="0.7" top="0.75" bottom="0.75" header="0.3" footer="0.3"/>
  <pageSetup paperSize="9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3"/>
  <sheetViews>
    <sheetView showGridLines="0" zoomScale="60" workbookViewId="0">
      <selection activeCell="E13" sqref="E13"/>
    </sheetView>
  </sheetViews>
  <sheetFormatPr baseColWidth="10" defaultRowHeight="15" x14ac:dyDescent="0.25"/>
  <cols>
    <col min="1" max="1" width="3.28515625" customWidth="1"/>
    <col min="2" max="6" width="35.7109375" customWidth="1"/>
    <col min="8" max="8" width="15.7109375" customWidth="1"/>
  </cols>
  <sheetData>
    <row r="1" spans="2:8" ht="165" customHeight="1" x14ac:dyDescent="0.25"/>
    <row r="2" spans="2:8" ht="24.95" customHeight="1" x14ac:dyDescent="0.25">
      <c r="B2" s="7" t="s">
        <v>206</v>
      </c>
    </row>
    <row r="4" spans="2:8" ht="30" customHeight="1" x14ac:dyDescent="0.25">
      <c r="B4" s="16" t="s">
        <v>92</v>
      </c>
      <c r="C4" s="16" t="s">
        <v>205</v>
      </c>
      <c r="D4" s="16" t="s">
        <v>99</v>
      </c>
      <c r="E4" s="16"/>
      <c r="F4" s="16"/>
      <c r="H4" s="17" t="str">
        <f>HYPERLINK("#'ÍNDICE'!A1", "Índice")</f>
        <v>Índice</v>
      </c>
    </row>
    <row r="5" spans="2:8" ht="35.1" customHeight="1" x14ac:dyDescent="0.25">
      <c r="B5" s="16"/>
      <c r="C5" s="16"/>
      <c r="D5" s="8" t="s">
        <v>100</v>
      </c>
      <c r="E5" s="8" t="s">
        <v>101</v>
      </c>
      <c r="F5" s="8" t="s">
        <v>102</v>
      </c>
      <c r="H5" s="18"/>
    </row>
    <row r="6" spans="2:8" ht="35.1" customHeight="1" x14ac:dyDescent="0.25">
      <c r="B6" s="12" t="s">
        <v>64</v>
      </c>
      <c r="C6" s="13"/>
      <c r="D6" s="13"/>
      <c r="E6" s="13"/>
      <c r="F6" s="13"/>
    </row>
    <row r="7" spans="2:8" ht="35.1" customHeight="1" x14ac:dyDescent="0.25">
      <c r="B7" s="10" t="s">
        <v>67</v>
      </c>
      <c r="C7" s="9"/>
      <c r="D7" s="9"/>
      <c r="E7" s="9"/>
      <c r="F7" s="9"/>
    </row>
    <row r="8" spans="2:8" ht="35.1" customHeight="1" x14ac:dyDescent="0.25">
      <c r="B8" s="10" t="s">
        <v>68</v>
      </c>
      <c r="C8" s="9"/>
      <c r="D8" s="9"/>
      <c r="E8" s="9"/>
      <c r="F8" s="9"/>
    </row>
    <row r="9" spans="2:8" ht="35.1" customHeight="1" x14ac:dyDescent="0.25">
      <c r="B9" s="10" t="s">
        <v>69</v>
      </c>
      <c r="C9" s="9"/>
      <c r="D9" s="9"/>
      <c r="E9" s="9"/>
      <c r="F9" s="9"/>
    </row>
    <row r="10" spans="2:8" ht="35.1" customHeight="1" x14ac:dyDescent="0.25">
      <c r="B10" s="10" t="s">
        <v>70</v>
      </c>
      <c r="C10" s="9"/>
      <c r="D10" s="9"/>
      <c r="E10" s="9"/>
      <c r="F10" s="9"/>
    </row>
    <row r="11" spans="2:8" ht="35.1" customHeight="1" x14ac:dyDescent="0.25">
      <c r="B11" s="10" t="s">
        <v>71</v>
      </c>
      <c r="C11" s="9"/>
      <c r="D11" s="9"/>
      <c r="E11" s="9"/>
      <c r="F11" s="9"/>
    </row>
    <row r="12" spans="2:8" ht="35.1" customHeight="1" x14ac:dyDescent="0.25">
      <c r="B12" s="10" t="s">
        <v>72</v>
      </c>
      <c r="C12" s="9"/>
      <c r="D12" s="9"/>
      <c r="E12" s="9"/>
      <c r="F12" s="9"/>
    </row>
    <row r="13" spans="2:8" ht="35.1" customHeight="1" x14ac:dyDescent="0.25">
      <c r="B13" s="10" t="s">
        <v>73</v>
      </c>
      <c r="C13" s="9"/>
      <c r="D13" s="9"/>
      <c r="E13" s="9"/>
      <c r="F13" s="9"/>
    </row>
    <row r="14" spans="2:8" ht="35.1" customHeight="1" x14ac:dyDescent="0.25">
      <c r="B14" s="10" t="s">
        <v>74</v>
      </c>
      <c r="C14" s="9"/>
      <c r="D14" s="9"/>
      <c r="E14" s="9"/>
      <c r="F14" s="9"/>
    </row>
    <row r="15" spans="2:8" ht="35.1" customHeight="1" x14ac:dyDescent="0.25">
      <c r="B15" s="10" t="s">
        <v>75</v>
      </c>
      <c r="C15" s="9"/>
      <c r="D15" s="9"/>
      <c r="E15" s="9"/>
      <c r="F15" s="9"/>
    </row>
    <row r="16" spans="2:8" ht="35.1" customHeight="1" x14ac:dyDescent="0.25">
      <c r="B16" s="10" t="s">
        <v>76</v>
      </c>
      <c r="C16" s="9"/>
      <c r="D16" s="9"/>
      <c r="E16" s="9"/>
      <c r="F16" s="9"/>
    </row>
    <row r="17" spans="2:6" ht="35.1" customHeight="1" x14ac:dyDescent="0.25">
      <c r="B17" s="10" t="s">
        <v>77</v>
      </c>
      <c r="C17" s="9"/>
      <c r="D17" s="9"/>
      <c r="E17" s="9"/>
      <c r="F17" s="9"/>
    </row>
    <row r="18" spans="2:6" ht="35.1" customHeight="1" x14ac:dyDescent="0.25">
      <c r="B18" s="10" t="s">
        <v>78</v>
      </c>
      <c r="C18" s="9"/>
      <c r="D18" s="9"/>
      <c r="E18" s="9"/>
      <c r="F18" s="9"/>
    </row>
    <row r="19" spans="2:6" ht="35.1" customHeight="1" x14ac:dyDescent="0.25">
      <c r="B19" s="10" t="s">
        <v>79</v>
      </c>
      <c r="C19" s="9"/>
      <c r="D19" s="9"/>
      <c r="E19" s="9"/>
      <c r="F19" s="9"/>
    </row>
    <row r="20" spans="2:6" ht="35.1" customHeight="1" x14ac:dyDescent="0.25">
      <c r="B20" s="10" t="s">
        <v>80</v>
      </c>
      <c r="C20" s="9"/>
      <c r="D20" s="9"/>
      <c r="E20" s="9"/>
      <c r="F20" s="9"/>
    </row>
    <row r="21" spans="2:6" ht="35.1" customHeight="1" x14ac:dyDescent="0.25">
      <c r="B21" s="10" t="s">
        <v>81</v>
      </c>
      <c r="C21" s="9"/>
      <c r="D21" s="9"/>
      <c r="E21" s="9"/>
      <c r="F21" s="9"/>
    </row>
    <row r="22" spans="2:6" ht="35.1" customHeight="1" x14ac:dyDescent="0.25">
      <c r="B22" s="10" t="s">
        <v>82</v>
      </c>
      <c r="C22" s="9"/>
      <c r="D22" s="9"/>
      <c r="E22" s="9"/>
      <c r="F22" s="9"/>
    </row>
    <row r="23" spans="2:6" ht="35.1" customHeight="1" x14ac:dyDescent="0.25">
      <c r="B23" s="10" t="s">
        <v>83</v>
      </c>
      <c r="C23" s="9"/>
      <c r="D23" s="9"/>
      <c r="E23" s="9"/>
      <c r="F23" s="9"/>
    </row>
    <row r="24" spans="2:6" ht="35.1" customHeight="1" x14ac:dyDescent="0.25">
      <c r="B24" s="10" t="s">
        <v>84</v>
      </c>
      <c r="C24" s="9"/>
      <c r="D24" s="9"/>
      <c r="E24" s="9"/>
      <c r="F24" s="9"/>
    </row>
    <row r="25" spans="2:6" ht="35.1" customHeight="1" x14ac:dyDescent="0.25">
      <c r="B25" s="10" t="s">
        <v>85</v>
      </c>
      <c r="C25" s="9"/>
      <c r="D25" s="9"/>
      <c r="E25" s="9"/>
      <c r="F25" s="9"/>
    </row>
    <row r="26" spans="2:6" ht="35.1" customHeight="1" x14ac:dyDescent="0.25">
      <c r="B26" s="10" t="s">
        <v>86</v>
      </c>
      <c r="C26" s="9"/>
      <c r="D26" s="9"/>
      <c r="E26" s="9"/>
      <c r="F26" s="9"/>
    </row>
    <row r="27" spans="2:6" ht="35.1" customHeight="1" x14ac:dyDescent="0.25">
      <c r="B27" s="10" t="s">
        <v>87</v>
      </c>
      <c r="C27" s="9"/>
      <c r="D27" s="9"/>
      <c r="E27" s="9"/>
      <c r="F27" s="9"/>
    </row>
    <row r="28" spans="2:6" ht="35.1" customHeight="1" x14ac:dyDescent="0.25">
      <c r="B28" s="10" t="s">
        <v>88</v>
      </c>
      <c r="C28" s="9"/>
      <c r="D28" s="9"/>
      <c r="E28" s="9"/>
      <c r="F28" s="9"/>
    </row>
    <row r="29" spans="2:6" ht="35.1" customHeight="1" x14ac:dyDescent="0.25">
      <c r="B29" s="10" t="s">
        <v>89</v>
      </c>
      <c r="C29" s="9"/>
      <c r="D29" s="9"/>
      <c r="E29" s="9"/>
      <c r="F29" s="9"/>
    </row>
    <row r="30" spans="2:6" ht="35.1" customHeight="1" x14ac:dyDescent="0.25">
      <c r="B30" s="10" t="s">
        <v>90</v>
      </c>
      <c r="C30" s="9"/>
      <c r="D30" s="9"/>
      <c r="E30" s="9"/>
      <c r="F30" s="9"/>
    </row>
    <row r="32" spans="2:6" x14ac:dyDescent="0.25">
      <c r="B32" s="11"/>
    </row>
    <row r="33" spans="2:2" x14ac:dyDescent="0.25">
      <c r="B33" s="11" t="s">
        <v>91</v>
      </c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4">
    <mergeCell ref="B4:B5"/>
    <mergeCell ref="C4:C5"/>
    <mergeCell ref="D4:F4"/>
    <mergeCell ref="H4:H5"/>
  </mergeCells>
  <pageMargins left="0.7" right="0.7" top="0.75" bottom="0.75" header="0.3" footer="0.3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13"/>
  <sheetViews>
    <sheetView showGridLines="0" zoomScale="60" workbookViewId="0">
      <selection activeCell="D9" sqref="D9"/>
    </sheetView>
  </sheetViews>
  <sheetFormatPr baseColWidth="10" defaultRowHeight="15" x14ac:dyDescent="0.25"/>
  <cols>
    <col min="1" max="1" width="3.28515625" customWidth="1"/>
    <col min="2" max="2" width="60.7109375" customWidth="1"/>
    <col min="3" max="9" width="30.7109375" customWidth="1"/>
    <col min="11" max="11" width="15.7109375" customWidth="1"/>
  </cols>
  <sheetData>
    <row r="1" spans="2:11" ht="165" customHeight="1" x14ac:dyDescent="0.25"/>
    <row r="2" spans="2:11" ht="24.95" customHeight="1" x14ac:dyDescent="0.25">
      <c r="B2" s="7" t="s">
        <v>207</v>
      </c>
    </row>
    <row r="4" spans="2:11" ht="45" customHeight="1" x14ac:dyDescent="0.25">
      <c r="B4" s="16" t="s">
        <v>92</v>
      </c>
      <c r="C4" s="16" t="s">
        <v>205</v>
      </c>
      <c r="D4" s="16" t="s">
        <v>208</v>
      </c>
      <c r="E4" s="16"/>
      <c r="F4" s="16"/>
      <c r="G4" s="16"/>
      <c r="H4" s="16"/>
      <c r="I4" s="16"/>
      <c r="K4" s="17" t="str">
        <f>HYPERLINK("#'ÍNDICE'!A1", "Índice")</f>
        <v>Índice</v>
      </c>
    </row>
    <row r="5" spans="2:11" ht="45" customHeight="1" x14ac:dyDescent="0.25">
      <c r="B5" s="16"/>
      <c r="C5" s="16"/>
      <c r="D5" s="8" t="s">
        <v>124</v>
      </c>
      <c r="E5" s="8" t="s">
        <v>125</v>
      </c>
      <c r="F5" s="8" t="s">
        <v>126</v>
      </c>
      <c r="G5" s="8" t="s">
        <v>127</v>
      </c>
      <c r="H5" s="8" t="s">
        <v>128</v>
      </c>
      <c r="I5" s="8" t="s">
        <v>129</v>
      </c>
      <c r="K5" s="18"/>
    </row>
    <row r="6" spans="2:11" ht="35.1" customHeight="1" x14ac:dyDescent="0.25">
      <c r="B6" s="12" t="s">
        <v>64</v>
      </c>
      <c r="C6" s="13"/>
      <c r="D6" s="13"/>
      <c r="E6" s="13"/>
      <c r="F6" s="13"/>
      <c r="G6" s="13"/>
      <c r="H6" s="13"/>
      <c r="I6" s="13"/>
    </row>
    <row r="7" spans="2:11" ht="35.1" customHeight="1" x14ac:dyDescent="0.25">
      <c r="B7" s="10" t="s">
        <v>67</v>
      </c>
      <c r="C7" s="9"/>
      <c r="D7" s="9"/>
      <c r="E7" s="9"/>
      <c r="F7" s="9"/>
      <c r="G7" s="9"/>
      <c r="H7" s="9"/>
      <c r="I7" s="9"/>
    </row>
    <row r="8" spans="2:11" ht="35.1" customHeight="1" x14ac:dyDescent="0.25">
      <c r="B8" s="10" t="s">
        <v>68</v>
      </c>
      <c r="C8" s="9"/>
      <c r="D8" s="9"/>
      <c r="E8" s="9"/>
      <c r="F8" s="9"/>
      <c r="G8" s="9"/>
      <c r="H8" s="9"/>
      <c r="I8" s="9"/>
    </row>
    <row r="9" spans="2:11" ht="35.1" customHeight="1" x14ac:dyDescent="0.25">
      <c r="B9" s="10" t="s">
        <v>69</v>
      </c>
      <c r="C9" s="9"/>
      <c r="D9" s="9"/>
      <c r="E9" s="9"/>
      <c r="F9" s="9"/>
      <c r="G9" s="9"/>
      <c r="H9" s="9"/>
      <c r="I9" s="9"/>
    </row>
    <row r="10" spans="2:11" ht="35.1" customHeight="1" x14ac:dyDescent="0.25">
      <c r="B10" s="10" t="s">
        <v>70</v>
      </c>
      <c r="C10" s="9"/>
      <c r="D10" s="9"/>
      <c r="E10" s="9"/>
      <c r="F10" s="9"/>
      <c r="G10" s="9"/>
      <c r="H10" s="9"/>
      <c r="I10" s="9"/>
    </row>
    <row r="11" spans="2:11" ht="35.1" customHeight="1" x14ac:dyDescent="0.25">
      <c r="B11" s="10" t="s">
        <v>71</v>
      </c>
      <c r="C11" s="9"/>
      <c r="D11" s="9"/>
      <c r="E11" s="9"/>
      <c r="F11" s="9"/>
      <c r="G11" s="9"/>
      <c r="H11" s="9"/>
      <c r="I11" s="9"/>
    </row>
    <row r="12" spans="2:11" ht="35.1" customHeight="1" x14ac:dyDescent="0.25">
      <c r="B12" s="10" t="s">
        <v>72</v>
      </c>
      <c r="C12" s="9"/>
      <c r="D12" s="9"/>
      <c r="E12" s="9"/>
      <c r="F12" s="9"/>
      <c r="G12" s="9"/>
      <c r="H12" s="9"/>
      <c r="I12" s="9"/>
    </row>
    <row r="13" spans="2:11" ht="35.1" customHeight="1" x14ac:dyDescent="0.25">
      <c r="B13" s="10" t="s">
        <v>73</v>
      </c>
      <c r="C13" s="9"/>
      <c r="D13" s="9"/>
      <c r="E13" s="9"/>
      <c r="F13" s="9"/>
      <c r="G13" s="9"/>
      <c r="H13" s="9"/>
      <c r="I13" s="9"/>
    </row>
    <row r="14" spans="2:11" ht="35.1" customHeight="1" x14ac:dyDescent="0.25">
      <c r="B14" s="10" t="s">
        <v>74</v>
      </c>
      <c r="C14" s="9"/>
      <c r="D14" s="9"/>
      <c r="E14" s="9"/>
      <c r="F14" s="9"/>
      <c r="G14" s="9"/>
      <c r="H14" s="9"/>
      <c r="I14" s="9"/>
    </row>
    <row r="15" spans="2:11" ht="35.1" customHeight="1" x14ac:dyDescent="0.25">
      <c r="B15" s="10" t="s">
        <v>75</v>
      </c>
      <c r="C15" s="9"/>
      <c r="D15" s="9"/>
      <c r="E15" s="9"/>
      <c r="F15" s="9"/>
      <c r="G15" s="9"/>
      <c r="H15" s="9"/>
      <c r="I15" s="9"/>
    </row>
    <row r="16" spans="2:11" ht="35.1" customHeight="1" x14ac:dyDescent="0.25">
      <c r="B16" s="10" t="s">
        <v>76</v>
      </c>
      <c r="C16" s="9"/>
      <c r="D16" s="9"/>
      <c r="E16" s="9"/>
      <c r="F16" s="9"/>
      <c r="G16" s="9"/>
      <c r="H16" s="9"/>
      <c r="I16" s="9"/>
    </row>
    <row r="17" spans="2:9" ht="35.1" customHeight="1" x14ac:dyDescent="0.25">
      <c r="B17" s="10" t="s">
        <v>77</v>
      </c>
      <c r="C17" s="9"/>
      <c r="D17" s="9"/>
      <c r="E17" s="9"/>
      <c r="F17" s="9"/>
      <c r="G17" s="9"/>
      <c r="H17" s="9"/>
      <c r="I17" s="9"/>
    </row>
    <row r="18" spans="2:9" ht="35.1" customHeight="1" x14ac:dyDescent="0.25">
      <c r="B18" s="10" t="s">
        <v>78</v>
      </c>
      <c r="C18" s="9"/>
      <c r="D18" s="9"/>
      <c r="E18" s="9"/>
      <c r="F18" s="9"/>
      <c r="G18" s="9"/>
      <c r="H18" s="9"/>
      <c r="I18" s="9"/>
    </row>
    <row r="19" spans="2:9" ht="35.1" customHeight="1" x14ac:dyDescent="0.25">
      <c r="B19" s="10" t="s">
        <v>79</v>
      </c>
      <c r="C19" s="9"/>
      <c r="D19" s="9"/>
      <c r="E19" s="9"/>
      <c r="F19" s="9"/>
      <c r="G19" s="9"/>
      <c r="H19" s="9"/>
      <c r="I19" s="9"/>
    </row>
    <row r="20" spans="2:9" ht="35.1" customHeight="1" x14ac:dyDescent="0.25">
      <c r="B20" s="10" t="s">
        <v>80</v>
      </c>
      <c r="C20" s="9"/>
      <c r="D20" s="9"/>
      <c r="E20" s="9"/>
      <c r="F20" s="9"/>
      <c r="G20" s="9"/>
      <c r="H20" s="9"/>
      <c r="I20" s="9"/>
    </row>
    <row r="21" spans="2:9" ht="35.1" customHeight="1" x14ac:dyDescent="0.25">
      <c r="B21" s="10" t="s">
        <v>81</v>
      </c>
      <c r="C21" s="9"/>
      <c r="D21" s="9"/>
      <c r="E21" s="9"/>
      <c r="F21" s="9"/>
      <c r="G21" s="9"/>
      <c r="H21" s="9"/>
      <c r="I21" s="9"/>
    </row>
    <row r="22" spans="2:9" ht="35.1" customHeight="1" x14ac:dyDescent="0.25">
      <c r="B22" s="10" t="s">
        <v>82</v>
      </c>
      <c r="C22" s="9"/>
      <c r="D22" s="9"/>
      <c r="E22" s="9"/>
      <c r="F22" s="9"/>
      <c r="G22" s="9"/>
      <c r="H22" s="9"/>
      <c r="I22" s="9"/>
    </row>
    <row r="23" spans="2:9" ht="35.1" customHeight="1" x14ac:dyDescent="0.25">
      <c r="B23" s="10" t="s">
        <v>83</v>
      </c>
      <c r="C23" s="9"/>
      <c r="D23" s="9"/>
      <c r="E23" s="9"/>
      <c r="F23" s="9"/>
      <c r="G23" s="9"/>
      <c r="H23" s="9"/>
      <c r="I23" s="9"/>
    </row>
    <row r="24" spans="2:9" ht="35.1" customHeight="1" x14ac:dyDescent="0.25">
      <c r="B24" s="10" t="s">
        <v>84</v>
      </c>
      <c r="C24" s="9"/>
      <c r="D24" s="9"/>
      <c r="E24" s="9"/>
      <c r="F24" s="9"/>
      <c r="G24" s="9"/>
      <c r="H24" s="9"/>
      <c r="I24" s="9"/>
    </row>
    <row r="25" spans="2:9" ht="35.1" customHeight="1" x14ac:dyDescent="0.25">
      <c r="B25" s="10" t="s">
        <v>85</v>
      </c>
      <c r="C25" s="9"/>
      <c r="D25" s="9"/>
      <c r="E25" s="9"/>
      <c r="F25" s="9"/>
      <c r="G25" s="9"/>
      <c r="H25" s="9"/>
      <c r="I25" s="9"/>
    </row>
    <row r="26" spans="2:9" ht="35.1" customHeight="1" x14ac:dyDescent="0.25">
      <c r="B26" s="10" t="s">
        <v>86</v>
      </c>
      <c r="C26" s="9"/>
      <c r="D26" s="9"/>
      <c r="E26" s="9"/>
      <c r="F26" s="9"/>
      <c r="G26" s="9"/>
      <c r="H26" s="9"/>
      <c r="I26" s="9"/>
    </row>
    <row r="27" spans="2:9" ht="35.1" customHeight="1" x14ac:dyDescent="0.25">
      <c r="B27" s="10" t="s">
        <v>87</v>
      </c>
      <c r="C27" s="9"/>
      <c r="D27" s="9"/>
      <c r="E27" s="9"/>
      <c r="F27" s="9"/>
      <c r="G27" s="9"/>
      <c r="H27" s="9"/>
      <c r="I27" s="9"/>
    </row>
    <row r="28" spans="2:9" ht="35.1" customHeight="1" x14ac:dyDescent="0.25">
      <c r="B28" s="10" t="s">
        <v>88</v>
      </c>
      <c r="C28" s="9"/>
      <c r="D28" s="9"/>
      <c r="E28" s="9"/>
      <c r="F28" s="9"/>
      <c r="G28" s="9"/>
      <c r="H28" s="9"/>
      <c r="I28" s="9"/>
    </row>
    <row r="29" spans="2:9" ht="35.1" customHeight="1" x14ac:dyDescent="0.25">
      <c r="B29" s="10" t="s">
        <v>89</v>
      </c>
      <c r="C29" s="9"/>
      <c r="D29" s="9"/>
      <c r="E29" s="9"/>
      <c r="F29" s="9"/>
      <c r="G29" s="9"/>
      <c r="H29" s="9"/>
      <c r="I29" s="9"/>
    </row>
    <row r="30" spans="2:9" ht="35.1" customHeight="1" x14ac:dyDescent="0.25">
      <c r="B30" s="10" t="s">
        <v>90</v>
      </c>
      <c r="C30" s="9"/>
      <c r="D30" s="9"/>
      <c r="E30" s="9"/>
      <c r="F30" s="9"/>
      <c r="G30" s="9"/>
      <c r="H30" s="9"/>
      <c r="I30" s="9"/>
    </row>
    <row r="32" spans="2:9" x14ac:dyDescent="0.25">
      <c r="B32" s="11"/>
    </row>
    <row r="33" spans="2:2" x14ac:dyDescent="0.25">
      <c r="B33" s="11" t="s">
        <v>91</v>
      </c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4">
    <mergeCell ref="B4:B5"/>
    <mergeCell ref="C4:C5"/>
    <mergeCell ref="D4:I4"/>
    <mergeCell ref="K4:K5"/>
  </mergeCells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13"/>
  <sheetViews>
    <sheetView showGridLines="0" zoomScale="60" workbookViewId="0">
      <selection activeCell="E10" sqref="E10"/>
    </sheetView>
  </sheetViews>
  <sheetFormatPr baseColWidth="10" defaultRowHeight="15" x14ac:dyDescent="0.25"/>
  <cols>
    <col min="1" max="1" width="3.28515625" customWidth="1"/>
    <col min="2" max="2" width="45.7109375" customWidth="1"/>
    <col min="3" max="9" width="30.7109375" customWidth="1"/>
    <col min="11" max="11" width="15.7109375" customWidth="1"/>
  </cols>
  <sheetData>
    <row r="1" spans="2:11" ht="165" customHeight="1" x14ac:dyDescent="0.25"/>
    <row r="2" spans="2:11" ht="24.95" customHeight="1" x14ac:dyDescent="0.25">
      <c r="B2" s="7" t="s">
        <v>209</v>
      </c>
    </row>
    <row r="4" spans="2:11" ht="45" customHeight="1" x14ac:dyDescent="0.25">
      <c r="B4" s="16" t="s">
        <v>92</v>
      </c>
      <c r="C4" s="16" t="s">
        <v>210</v>
      </c>
      <c r="D4" s="16"/>
      <c r="E4" s="16"/>
      <c r="F4" s="16"/>
      <c r="G4" s="16"/>
      <c r="H4" s="16"/>
      <c r="I4" s="16"/>
      <c r="K4" s="17" t="str">
        <f>HYPERLINK("#'ÍNDICE'!A1", "Índice")</f>
        <v>Índice</v>
      </c>
    </row>
    <row r="5" spans="2:11" ht="45" customHeight="1" x14ac:dyDescent="0.25">
      <c r="B5" s="16"/>
      <c r="C5" s="8" t="s">
        <v>190</v>
      </c>
      <c r="D5" s="8" t="s">
        <v>191</v>
      </c>
      <c r="E5" s="8" t="s">
        <v>192</v>
      </c>
      <c r="F5" s="8" t="s">
        <v>211</v>
      </c>
      <c r="G5" s="8" t="s">
        <v>212</v>
      </c>
      <c r="H5" s="8" t="s">
        <v>213</v>
      </c>
      <c r="I5" s="8" t="s">
        <v>214</v>
      </c>
      <c r="K5" s="18"/>
    </row>
    <row r="6" spans="2:11" ht="35.1" customHeight="1" x14ac:dyDescent="0.25">
      <c r="B6" s="12" t="s">
        <v>64</v>
      </c>
      <c r="C6" s="13"/>
      <c r="D6" s="13"/>
      <c r="E6" s="13"/>
      <c r="F6" s="13"/>
      <c r="G6" s="13"/>
      <c r="H6" s="13"/>
      <c r="I6" s="13"/>
    </row>
    <row r="7" spans="2:11" ht="35.1" customHeight="1" x14ac:dyDescent="0.25">
      <c r="B7" s="10" t="s">
        <v>67</v>
      </c>
      <c r="C7" s="9"/>
      <c r="D7" s="9"/>
      <c r="E7" s="9"/>
      <c r="F7" s="9"/>
      <c r="G7" s="9"/>
      <c r="H7" s="9"/>
      <c r="I7" s="9"/>
    </row>
    <row r="8" spans="2:11" ht="35.1" customHeight="1" x14ac:dyDescent="0.25">
      <c r="B8" s="10" t="s">
        <v>68</v>
      </c>
      <c r="C8" s="9"/>
      <c r="D8" s="9"/>
      <c r="E8" s="9"/>
      <c r="F8" s="9"/>
      <c r="G8" s="9"/>
      <c r="H8" s="9"/>
      <c r="I8" s="9"/>
    </row>
    <row r="9" spans="2:11" ht="35.1" customHeight="1" x14ac:dyDescent="0.25">
      <c r="B9" s="10" t="s">
        <v>69</v>
      </c>
      <c r="C9" s="9"/>
      <c r="D9" s="9"/>
      <c r="E9" s="9"/>
      <c r="F9" s="9"/>
      <c r="G9" s="9"/>
      <c r="H9" s="9"/>
      <c r="I9" s="9"/>
    </row>
    <row r="10" spans="2:11" ht="35.1" customHeight="1" x14ac:dyDescent="0.25">
      <c r="B10" s="10" t="s">
        <v>70</v>
      </c>
      <c r="C10" s="9"/>
      <c r="D10" s="9"/>
      <c r="E10" s="9"/>
      <c r="F10" s="9"/>
      <c r="G10" s="9"/>
      <c r="H10" s="9"/>
      <c r="I10" s="9"/>
    </row>
    <row r="11" spans="2:11" ht="35.1" customHeight="1" x14ac:dyDescent="0.25">
      <c r="B11" s="10" t="s">
        <v>71</v>
      </c>
      <c r="C11" s="9"/>
      <c r="D11" s="9"/>
      <c r="E11" s="9"/>
      <c r="F11" s="9"/>
      <c r="G11" s="9"/>
      <c r="H11" s="9"/>
      <c r="I11" s="9"/>
    </row>
    <row r="12" spans="2:11" ht="35.1" customHeight="1" x14ac:dyDescent="0.25">
      <c r="B12" s="10" t="s">
        <v>72</v>
      </c>
      <c r="C12" s="9"/>
      <c r="D12" s="9"/>
      <c r="E12" s="9"/>
      <c r="F12" s="9"/>
      <c r="G12" s="9"/>
      <c r="H12" s="9"/>
      <c r="I12" s="9"/>
    </row>
    <row r="13" spans="2:11" ht="35.1" customHeight="1" x14ac:dyDescent="0.25">
      <c r="B13" s="10" t="s">
        <v>73</v>
      </c>
      <c r="C13" s="9"/>
      <c r="D13" s="9"/>
      <c r="E13" s="9"/>
      <c r="F13" s="9"/>
      <c r="G13" s="9"/>
      <c r="H13" s="9"/>
      <c r="I13" s="9"/>
    </row>
    <row r="14" spans="2:11" ht="35.1" customHeight="1" x14ac:dyDescent="0.25">
      <c r="B14" s="10" t="s">
        <v>74</v>
      </c>
      <c r="C14" s="9"/>
      <c r="D14" s="9"/>
      <c r="E14" s="9"/>
      <c r="F14" s="9"/>
      <c r="G14" s="9"/>
      <c r="H14" s="9"/>
      <c r="I14" s="9"/>
    </row>
    <row r="15" spans="2:11" ht="35.1" customHeight="1" x14ac:dyDescent="0.25">
      <c r="B15" s="10" t="s">
        <v>75</v>
      </c>
      <c r="C15" s="9"/>
      <c r="D15" s="9"/>
      <c r="E15" s="9"/>
      <c r="F15" s="9"/>
      <c r="G15" s="9"/>
      <c r="H15" s="9"/>
      <c r="I15" s="9"/>
    </row>
    <row r="16" spans="2:11" ht="35.1" customHeight="1" x14ac:dyDescent="0.25">
      <c r="B16" s="10" t="s">
        <v>76</v>
      </c>
      <c r="C16" s="9"/>
      <c r="D16" s="9"/>
      <c r="E16" s="9"/>
      <c r="F16" s="9"/>
      <c r="G16" s="9"/>
      <c r="H16" s="9"/>
      <c r="I16" s="9"/>
    </row>
    <row r="17" spans="2:9" ht="35.1" customHeight="1" x14ac:dyDescent="0.25">
      <c r="B17" s="10" t="s">
        <v>77</v>
      </c>
      <c r="C17" s="9"/>
      <c r="D17" s="9"/>
      <c r="E17" s="9"/>
      <c r="F17" s="9"/>
      <c r="G17" s="9"/>
      <c r="H17" s="9"/>
      <c r="I17" s="9"/>
    </row>
    <row r="18" spans="2:9" ht="35.1" customHeight="1" x14ac:dyDescent="0.25">
      <c r="B18" s="10" t="s">
        <v>78</v>
      </c>
      <c r="C18" s="9"/>
      <c r="D18" s="9"/>
      <c r="E18" s="9"/>
      <c r="F18" s="9"/>
      <c r="G18" s="9"/>
      <c r="H18" s="9"/>
      <c r="I18" s="9"/>
    </row>
    <row r="19" spans="2:9" ht="35.1" customHeight="1" x14ac:dyDescent="0.25">
      <c r="B19" s="10" t="s">
        <v>79</v>
      </c>
      <c r="C19" s="9"/>
      <c r="D19" s="9"/>
      <c r="E19" s="9"/>
      <c r="F19" s="9"/>
      <c r="G19" s="9"/>
      <c r="H19" s="9"/>
      <c r="I19" s="9"/>
    </row>
    <row r="20" spans="2:9" ht="35.1" customHeight="1" x14ac:dyDescent="0.25">
      <c r="B20" s="10" t="s">
        <v>80</v>
      </c>
      <c r="C20" s="9"/>
      <c r="D20" s="9"/>
      <c r="E20" s="9"/>
      <c r="F20" s="9"/>
      <c r="G20" s="9"/>
      <c r="H20" s="9"/>
      <c r="I20" s="9"/>
    </row>
    <row r="21" spans="2:9" ht="35.1" customHeight="1" x14ac:dyDescent="0.25">
      <c r="B21" s="10" t="s">
        <v>81</v>
      </c>
      <c r="C21" s="9"/>
      <c r="D21" s="9"/>
      <c r="E21" s="9"/>
      <c r="F21" s="9"/>
      <c r="G21" s="9"/>
      <c r="H21" s="9"/>
      <c r="I21" s="9"/>
    </row>
    <row r="22" spans="2:9" ht="35.1" customHeight="1" x14ac:dyDescent="0.25">
      <c r="B22" s="10" t="s">
        <v>82</v>
      </c>
      <c r="C22" s="9"/>
      <c r="D22" s="9"/>
      <c r="E22" s="9"/>
      <c r="F22" s="9"/>
      <c r="G22" s="9"/>
      <c r="H22" s="9"/>
      <c r="I22" s="9"/>
    </row>
    <row r="23" spans="2:9" ht="35.1" customHeight="1" x14ac:dyDescent="0.25">
      <c r="B23" s="10" t="s">
        <v>83</v>
      </c>
      <c r="C23" s="9"/>
      <c r="D23" s="9"/>
      <c r="E23" s="9"/>
      <c r="F23" s="9"/>
      <c r="G23" s="9"/>
      <c r="H23" s="9"/>
      <c r="I23" s="9"/>
    </row>
    <row r="24" spans="2:9" ht="35.1" customHeight="1" x14ac:dyDescent="0.25">
      <c r="B24" s="10" t="s">
        <v>84</v>
      </c>
      <c r="C24" s="9"/>
      <c r="D24" s="9"/>
      <c r="E24" s="9"/>
      <c r="F24" s="9"/>
      <c r="G24" s="9"/>
      <c r="H24" s="9"/>
      <c r="I24" s="9"/>
    </row>
    <row r="25" spans="2:9" ht="35.1" customHeight="1" x14ac:dyDescent="0.25">
      <c r="B25" s="10" t="s">
        <v>85</v>
      </c>
      <c r="C25" s="9"/>
      <c r="D25" s="9"/>
      <c r="E25" s="9"/>
      <c r="F25" s="9"/>
      <c r="G25" s="9"/>
      <c r="H25" s="9"/>
      <c r="I25" s="9"/>
    </row>
    <row r="26" spans="2:9" ht="35.1" customHeight="1" x14ac:dyDescent="0.25">
      <c r="B26" s="10" t="s">
        <v>86</v>
      </c>
      <c r="C26" s="9"/>
      <c r="D26" s="9"/>
      <c r="E26" s="9"/>
      <c r="F26" s="9"/>
      <c r="G26" s="9"/>
      <c r="H26" s="9"/>
      <c r="I26" s="9"/>
    </row>
    <row r="27" spans="2:9" ht="35.1" customHeight="1" x14ac:dyDescent="0.25">
      <c r="B27" s="10" t="s">
        <v>87</v>
      </c>
      <c r="C27" s="9"/>
      <c r="D27" s="9"/>
      <c r="E27" s="9"/>
      <c r="F27" s="9"/>
      <c r="G27" s="9"/>
      <c r="H27" s="9"/>
      <c r="I27" s="9"/>
    </row>
    <row r="28" spans="2:9" ht="35.1" customHeight="1" x14ac:dyDescent="0.25">
      <c r="B28" s="10" t="s">
        <v>88</v>
      </c>
      <c r="C28" s="9"/>
      <c r="D28" s="9"/>
      <c r="E28" s="9"/>
      <c r="F28" s="9"/>
      <c r="G28" s="9"/>
      <c r="H28" s="9"/>
      <c r="I28" s="9"/>
    </row>
    <row r="29" spans="2:9" ht="35.1" customHeight="1" x14ac:dyDescent="0.25">
      <c r="B29" s="10" t="s">
        <v>89</v>
      </c>
      <c r="C29" s="9"/>
      <c r="D29" s="9"/>
      <c r="E29" s="9"/>
      <c r="F29" s="9"/>
      <c r="G29" s="9"/>
      <c r="H29" s="9"/>
      <c r="I29" s="9"/>
    </row>
    <row r="30" spans="2:9" ht="35.1" customHeight="1" x14ac:dyDescent="0.25">
      <c r="B30" s="10" t="s">
        <v>90</v>
      </c>
      <c r="C30" s="9"/>
      <c r="D30" s="9"/>
      <c r="E30" s="9"/>
      <c r="F30" s="9"/>
      <c r="G30" s="9"/>
      <c r="H30" s="9"/>
      <c r="I30" s="9"/>
    </row>
    <row r="32" spans="2:9" x14ac:dyDescent="0.25">
      <c r="B32" s="11"/>
    </row>
    <row r="33" spans="2:2" x14ac:dyDescent="0.25">
      <c r="B33" s="11" t="s">
        <v>91</v>
      </c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3">
    <mergeCell ref="B4:B5"/>
    <mergeCell ref="C4:I4"/>
    <mergeCell ref="K4:K5"/>
  </mergeCells>
  <pageMargins left="0.7" right="0.7" top="0.75" bottom="0.75" header="0.3" footer="0.3"/>
  <pageSetup paperSize="9" orientation="portrait" horizontalDpi="300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13"/>
  <sheetViews>
    <sheetView showGridLines="0" zoomScale="60" workbookViewId="0">
      <selection activeCell="C5" sqref="C5"/>
    </sheetView>
  </sheetViews>
  <sheetFormatPr baseColWidth="10" defaultRowHeight="15" x14ac:dyDescent="0.25"/>
  <cols>
    <col min="1" max="1" width="3.28515625" customWidth="1"/>
    <col min="2" max="2" width="45.7109375" customWidth="1"/>
    <col min="3" max="7" width="30.7109375" customWidth="1"/>
    <col min="9" max="9" width="15.7109375" customWidth="1"/>
  </cols>
  <sheetData>
    <row r="1" spans="2:9" ht="165" customHeight="1" x14ac:dyDescent="0.25"/>
    <row r="2" spans="2:9" ht="24.95" customHeight="1" x14ac:dyDescent="0.25">
      <c r="B2" s="7" t="s">
        <v>215</v>
      </c>
    </row>
    <row r="4" spans="2:9" ht="30" customHeight="1" x14ac:dyDescent="0.25">
      <c r="B4" s="16" t="s">
        <v>92</v>
      </c>
      <c r="C4" s="16" t="s">
        <v>216</v>
      </c>
      <c r="D4" s="16"/>
      <c r="E4" s="16"/>
      <c r="F4" s="16"/>
      <c r="G4" s="16"/>
      <c r="I4" s="17" t="str">
        <f>HYPERLINK("#'ÍNDICE'!A1", "Índice")</f>
        <v>Índice</v>
      </c>
    </row>
    <row r="5" spans="2:9" ht="30" customHeight="1" x14ac:dyDescent="0.25">
      <c r="B5" s="16"/>
      <c r="C5" s="8" t="s">
        <v>190</v>
      </c>
      <c r="D5" s="8" t="s">
        <v>191</v>
      </c>
      <c r="E5" s="8" t="s">
        <v>192</v>
      </c>
      <c r="F5" s="8" t="s">
        <v>211</v>
      </c>
      <c r="G5" s="8" t="s">
        <v>217</v>
      </c>
      <c r="I5" s="18"/>
    </row>
    <row r="6" spans="2:9" ht="35.1" customHeight="1" x14ac:dyDescent="0.25">
      <c r="B6" s="12" t="s">
        <v>64</v>
      </c>
      <c r="C6" s="13"/>
      <c r="D6" s="13"/>
      <c r="E6" s="13"/>
      <c r="F6" s="13"/>
      <c r="G6" s="13"/>
    </row>
    <row r="7" spans="2:9" ht="35.1" customHeight="1" x14ac:dyDescent="0.25">
      <c r="B7" s="10" t="s">
        <v>67</v>
      </c>
      <c r="C7" s="9"/>
      <c r="D7" s="9"/>
      <c r="E7" s="9"/>
      <c r="F7" s="9"/>
      <c r="G7" s="9"/>
    </row>
    <row r="8" spans="2:9" ht="35.1" customHeight="1" x14ac:dyDescent="0.25">
      <c r="B8" s="10" t="s">
        <v>68</v>
      </c>
      <c r="C8" s="9"/>
      <c r="D8" s="9"/>
      <c r="E8" s="9"/>
      <c r="F8" s="9"/>
      <c r="G8" s="9"/>
    </row>
    <row r="9" spans="2:9" ht="35.1" customHeight="1" x14ac:dyDescent="0.25">
      <c r="B9" s="10" t="s">
        <v>69</v>
      </c>
      <c r="C9" s="9"/>
      <c r="D9" s="9"/>
      <c r="E9" s="9"/>
      <c r="F9" s="9"/>
      <c r="G9" s="9"/>
    </row>
    <row r="10" spans="2:9" ht="35.1" customHeight="1" x14ac:dyDescent="0.25">
      <c r="B10" s="10" t="s">
        <v>70</v>
      </c>
      <c r="C10" s="9"/>
      <c r="D10" s="9"/>
      <c r="E10" s="9"/>
      <c r="F10" s="9"/>
      <c r="G10" s="9"/>
    </row>
    <row r="11" spans="2:9" ht="35.1" customHeight="1" x14ac:dyDescent="0.25">
      <c r="B11" s="10" t="s">
        <v>71</v>
      </c>
      <c r="C11" s="9"/>
      <c r="D11" s="9"/>
      <c r="E11" s="9"/>
      <c r="F11" s="9"/>
      <c r="G11" s="9"/>
    </row>
    <row r="12" spans="2:9" ht="35.1" customHeight="1" x14ac:dyDescent="0.25">
      <c r="B12" s="10" t="s">
        <v>72</v>
      </c>
      <c r="C12" s="9"/>
      <c r="D12" s="9"/>
      <c r="E12" s="9"/>
      <c r="F12" s="9"/>
      <c r="G12" s="9"/>
    </row>
    <row r="13" spans="2:9" ht="35.1" customHeight="1" x14ac:dyDescent="0.25">
      <c r="B13" s="10" t="s">
        <v>73</v>
      </c>
      <c r="C13" s="9"/>
      <c r="D13" s="9"/>
      <c r="E13" s="9"/>
      <c r="F13" s="9"/>
      <c r="G13" s="9"/>
    </row>
    <row r="14" spans="2:9" ht="35.1" customHeight="1" x14ac:dyDescent="0.25">
      <c r="B14" s="10" t="s">
        <v>74</v>
      </c>
      <c r="C14" s="9"/>
      <c r="D14" s="9"/>
      <c r="E14" s="9"/>
      <c r="F14" s="9"/>
      <c r="G14" s="9"/>
    </row>
    <row r="15" spans="2:9" ht="35.1" customHeight="1" x14ac:dyDescent="0.25">
      <c r="B15" s="10" t="s">
        <v>75</v>
      </c>
      <c r="C15" s="9"/>
      <c r="D15" s="9"/>
      <c r="E15" s="9"/>
      <c r="F15" s="9"/>
      <c r="G15" s="9"/>
    </row>
    <row r="16" spans="2:9" ht="35.1" customHeight="1" x14ac:dyDescent="0.25">
      <c r="B16" s="10" t="s">
        <v>76</v>
      </c>
      <c r="C16" s="9"/>
      <c r="D16" s="9"/>
      <c r="E16" s="9"/>
      <c r="F16" s="9"/>
      <c r="G16" s="9"/>
    </row>
    <row r="17" spans="2:7" ht="35.1" customHeight="1" x14ac:dyDescent="0.25">
      <c r="B17" s="10" t="s">
        <v>77</v>
      </c>
      <c r="C17" s="9"/>
      <c r="D17" s="9"/>
      <c r="E17" s="9"/>
      <c r="F17" s="9"/>
      <c r="G17" s="9"/>
    </row>
    <row r="18" spans="2:7" ht="35.1" customHeight="1" x14ac:dyDescent="0.25">
      <c r="B18" s="10" t="s">
        <v>78</v>
      </c>
      <c r="C18" s="9"/>
      <c r="D18" s="9"/>
      <c r="E18" s="9"/>
      <c r="F18" s="9"/>
      <c r="G18" s="9"/>
    </row>
    <row r="19" spans="2:7" ht="35.1" customHeight="1" x14ac:dyDescent="0.25">
      <c r="B19" s="10" t="s">
        <v>79</v>
      </c>
      <c r="C19" s="9"/>
      <c r="D19" s="9"/>
      <c r="E19" s="9"/>
      <c r="F19" s="9"/>
      <c r="G19" s="9"/>
    </row>
    <row r="20" spans="2:7" ht="35.1" customHeight="1" x14ac:dyDescent="0.25">
      <c r="B20" s="10" t="s">
        <v>80</v>
      </c>
      <c r="C20" s="9"/>
      <c r="D20" s="9"/>
      <c r="E20" s="9"/>
      <c r="F20" s="9"/>
      <c r="G20" s="9"/>
    </row>
    <row r="21" spans="2:7" ht="35.1" customHeight="1" x14ac:dyDescent="0.25">
      <c r="B21" s="10" t="s">
        <v>81</v>
      </c>
      <c r="C21" s="9"/>
      <c r="D21" s="9"/>
      <c r="E21" s="9"/>
      <c r="F21" s="9"/>
      <c r="G21" s="9"/>
    </row>
    <row r="22" spans="2:7" ht="35.1" customHeight="1" x14ac:dyDescent="0.25">
      <c r="B22" s="10" t="s">
        <v>82</v>
      </c>
      <c r="C22" s="9"/>
      <c r="D22" s="9"/>
      <c r="E22" s="9"/>
      <c r="F22" s="9"/>
      <c r="G22" s="9"/>
    </row>
    <row r="23" spans="2:7" ht="35.1" customHeight="1" x14ac:dyDescent="0.25">
      <c r="B23" s="10" t="s">
        <v>83</v>
      </c>
      <c r="C23" s="9"/>
      <c r="D23" s="9"/>
      <c r="E23" s="9"/>
      <c r="F23" s="9"/>
      <c r="G23" s="9"/>
    </row>
    <row r="24" spans="2:7" ht="35.1" customHeight="1" x14ac:dyDescent="0.25">
      <c r="B24" s="10" t="s">
        <v>84</v>
      </c>
      <c r="C24" s="9"/>
      <c r="D24" s="9"/>
      <c r="E24" s="9"/>
      <c r="F24" s="9"/>
      <c r="G24" s="9"/>
    </row>
    <row r="25" spans="2:7" ht="35.1" customHeight="1" x14ac:dyDescent="0.25">
      <c r="B25" s="10" t="s">
        <v>85</v>
      </c>
      <c r="C25" s="9"/>
      <c r="D25" s="9"/>
      <c r="E25" s="9"/>
      <c r="F25" s="9"/>
      <c r="G25" s="9"/>
    </row>
    <row r="26" spans="2:7" ht="35.1" customHeight="1" x14ac:dyDescent="0.25">
      <c r="B26" s="10" t="s">
        <v>86</v>
      </c>
      <c r="C26" s="9"/>
      <c r="D26" s="9"/>
      <c r="E26" s="9"/>
      <c r="F26" s="9"/>
      <c r="G26" s="9"/>
    </row>
    <row r="27" spans="2:7" ht="35.1" customHeight="1" x14ac:dyDescent="0.25">
      <c r="B27" s="10" t="s">
        <v>87</v>
      </c>
      <c r="C27" s="9"/>
      <c r="D27" s="9"/>
      <c r="E27" s="9"/>
      <c r="F27" s="9"/>
      <c r="G27" s="9"/>
    </row>
    <row r="28" spans="2:7" ht="35.1" customHeight="1" x14ac:dyDescent="0.25">
      <c r="B28" s="10" t="s">
        <v>88</v>
      </c>
      <c r="C28" s="9"/>
      <c r="D28" s="9"/>
      <c r="E28" s="9"/>
      <c r="F28" s="9"/>
      <c r="G28" s="9"/>
    </row>
    <row r="29" spans="2:7" ht="35.1" customHeight="1" x14ac:dyDescent="0.25">
      <c r="B29" s="10" t="s">
        <v>89</v>
      </c>
      <c r="C29" s="9"/>
      <c r="D29" s="9"/>
      <c r="E29" s="9"/>
      <c r="F29" s="9"/>
      <c r="G29" s="9"/>
    </row>
    <row r="30" spans="2:7" ht="35.1" customHeight="1" x14ac:dyDescent="0.25">
      <c r="B30" s="10" t="s">
        <v>90</v>
      </c>
      <c r="C30" s="9"/>
      <c r="D30" s="9"/>
      <c r="E30" s="9"/>
      <c r="F30" s="9"/>
      <c r="G30" s="9"/>
    </row>
    <row r="32" spans="2:7" x14ac:dyDescent="0.25">
      <c r="B32" s="11"/>
    </row>
    <row r="33" spans="2:2" x14ac:dyDescent="0.25">
      <c r="B33" s="11" t="s">
        <v>91</v>
      </c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3">
    <mergeCell ref="B4:B5"/>
    <mergeCell ref="C4:G4"/>
    <mergeCell ref="I4:I5"/>
  </mergeCells>
  <pageMargins left="0.7" right="0.7" top="0.75" bottom="0.75" header="0.3" footer="0.3"/>
  <pageSetup paperSize="9" orientation="portrait" horizontalDpi="300" verticalDpi="30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3"/>
  <sheetViews>
    <sheetView showGridLines="0" zoomScale="60" workbookViewId="0">
      <selection activeCell="F16" sqref="F16"/>
    </sheetView>
  </sheetViews>
  <sheetFormatPr baseColWidth="10" defaultRowHeight="15" x14ac:dyDescent="0.25"/>
  <cols>
    <col min="1" max="1" width="3.28515625" customWidth="1"/>
    <col min="2" max="2" width="45.7109375" customWidth="1"/>
    <col min="3" max="4" width="40.7109375" customWidth="1"/>
    <col min="6" max="6" width="15.7109375" customWidth="1"/>
  </cols>
  <sheetData>
    <row r="1" spans="2:6" ht="165" customHeight="1" x14ac:dyDescent="0.25"/>
    <row r="2" spans="2:6" ht="24.95" customHeight="1" x14ac:dyDescent="0.25">
      <c r="B2" s="7" t="s">
        <v>218</v>
      </c>
    </row>
    <row r="4" spans="2:6" ht="45" customHeight="1" x14ac:dyDescent="0.25">
      <c r="B4" s="16" t="s">
        <v>92</v>
      </c>
      <c r="C4" s="16" t="s">
        <v>219</v>
      </c>
      <c r="D4" s="16"/>
      <c r="F4" s="17" t="str">
        <f>HYPERLINK("#'ÍNDICE'!A1", "Índice")</f>
        <v>Índice</v>
      </c>
    </row>
    <row r="5" spans="2:6" ht="45" customHeight="1" x14ac:dyDescent="0.25">
      <c r="B5" s="16"/>
      <c r="C5" s="8" t="s">
        <v>220</v>
      </c>
      <c r="D5" s="8" t="s">
        <v>221</v>
      </c>
      <c r="F5" s="18"/>
    </row>
    <row r="6" spans="2:6" ht="35.1" customHeight="1" x14ac:dyDescent="0.25">
      <c r="B6" s="12" t="s">
        <v>64</v>
      </c>
      <c r="C6" s="13"/>
      <c r="D6" s="13"/>
    </row>
    <row r="7" spans="2:6" ht="35.1" customHeight="1" x14ac:dyDescent="0.25">
      <c r="B7" s="10" t="s">
        <v>67</v>
      </c>
      <c r="C7" s="9"/>
      <c r="D7" s="9"/>
    </row>
    <row r="8" spans="2:6" ht="35.1" customHeight="1" x14ac:dyDescent="0.25">
      <c r="B8" s="10" t="s">
        <v>68</v>
      </c>
      <c r="C8" s="9"/>
      <c r="D8" s="9"/>
    </row>
    <row r="9" spans="2:6" ht="35.1" customHeight="1" x14ac:dyDescent="0.25">
      <c r="B9" s="10" t="s">
        <v>69</v>
      </c>
      <c r="C9" s="9"/>
      <c r="D9" s="9"/>
    </row>
    <row r="10" spans="2:6" ht="35.1" customHeight="1" x14ac:dyDescent="0.25">
      <c r="B10" s="10" t="s">
        <v>70</v>
      </c>
      <c r="C10" s="9"/>
      <c r="D10" s="9"/>
    </row>
    <row r="11" spans="2:6" ht="35.1" customHeight="1" x14ac:dyDescent="0.25">
      <c r="B11" s="10" t="s">
        <v>71</v>
      </c>
      <c r="C11" s="9"/>
      <c r="D11" s="9"/>
    </row>
    <row r="12" spans="2:6" ht="35.1" customHeight="1" x14ac:dyDescent="0.25">
      <c r="B12" s="10" t="s">
        <v>72</v>
      </c>
      <c r="C12" s="9"/>
      <c r="D12" s="9"/>
    </row>
    <row r="13" spans="2:6" ht="35.1" customHeight="1" x14ac:dyDescent="0.25">
      <c r="B13" s="10" t="s">
        <v>73</v>
      </c>
      <c r="C13" s="9"/>
      <c r="D13" s="9"/>
    </row>
    <row r="14" spans="2:6" ht="35.1" customHeight="1" x14ac:dyDescent="0.25">
      <c r="B14" s="10" t="s">
        <v>74</v>
      </c>
      <c r="C14" s="9"/>
      <c r="D14" s="9"/>
    </row>
    <row r="15" spans="2:6" ht="35.1" customHeight="1" x14ac:dyDescent="0.25">
      <c r="B15" s="10" t="s">
        <v>75</v>
      </c>
      <c r="C15" s="9"/>
      <c r="D15" s="9"/>
    </row>
    <row r="16" spans="2:6" ht="35.1" customHeight="1" x14ac:dyDescent="0.25">
      <c r="B16" s="10" t="s">
        <v>76</v>
      </c>
      <c r="C16" s="9"/>
      <c r="D16" s="9"/>
    </row>
    <row r="17" spans="2:4" ht="35.1" customHeight="1" x14ac:dyDescent="0.25">
      <c r="B17" s="10" t="s">
        <v>77</v>
      </c>
      <c r="C17" s="9"/>
      <c r="D17" s="9"/>
    </row>
    <row r="18" spans="2:4" ht="35.1" customHeight="1" x14ac:dyDescent="0.25">
      <c r="B18" s="10" t="s">
        <v>78</v>
      </c>
      <c r="C18" s="9"/>
      <c r="D18" s="9"/>
    </row>
    <row r="19" spans="2:4" ht="35.1" customHeight="1" x14ac:dyDescent="0.25">
      <c r="B19" s="10" t="s">
        <v>79</v>
      </c>
      <c r="C19" s="9"/>
      <c r="D19" s="9"/>
    </row>
    <row r="20" spans="2:4" ht="35.1" customHeight="1" x14ac:dyDescent="0.25">
      <c r="B20" s="10" t="s">
        <v>80</v>
      </c>
      <c r="C20" s="9"/>
      <c r="D20" s="9"/>
    </row>
    <row r="21" spans="2:4" ht="35.1" customHeight="1" x14ac:dyDescent="0.25">
      <c r="B21" s="10" t="s">
        <v>81</v>
      </c>
      <c r="C21" s="9"/>
      <c r="D21" s="9"/>
    </row>
    <row r="22" spans="2:4" ht="35.1" customHeight="1" x14ac:dyDescent="0.25">
      <c r="B22" s="10" t="s">
        <v>82</v>
      </c>
      <c r="C22" s="9"/>
      <c r="D22" s="9"/>
    </row>
    <row r="23" spans="2:4" ht="35.1" customHeight="1" x14ac:dyDescent="0.25">
      <c r="B23" s="10" t="s">
        <v>83</v>
      </c>
      <c r="C23" s="9"/>
      <c r="D23" s="9"/>
    </row>
    <row r="24" spans="2:4" ht="35.1" customHeight="1" x14ac:dyDescent="0.25">
      <c r="B24" s="10" t="s">
        <v>84</v>
      </c>
      <c r="C24" s="9"/>
      <c r="D24" s="9"/>
    </row>
    <row r="25" spans="2:4" ht="35.1" customHeight="1" x14ac:dyDescent="0.25">
      <c r="B25" s="10" t="s">
        <v>85</v>
      </c>
      <c r="C25" s="9"/>
      <c r="D25" s="9"/>
    </row>
    <row r="26" spans="2:4" ht="35.1" customHeight="1" x14ac:dyDescent="0.25">
      <c r="B26" s="10" t="s">
        <v>86</v>
      </c>
      <c r="C26" s="9"/>
      <c r="D26" s="9"/>
    </row>
    <row r="27" spans="2:4" ht="35.1" customHeight="1" x14ac:dyDescent="0.25">
      <c r="B27" s="10" t="s">
        <v>87</v>
      </c>
      <c r="C27" s="9"/>
      <c r="D27" s="9"/>
    </row>
    <row r="28" spans="2:4" ht="35.1" customHeight="1" x14ac:dyDescent="0.25">
      <c r="B28" s="10" t="s">
        <v>88</v>
      </c>
      <c r="C28" s="9"/>
      <c r="D28" s="9"/>
    </row>
    <row r="29" spans="2:4" ht="35.1" customHeight="1" x14ac:dyDescent="0.25">
      <c r="B29" s="10" t="s">
        <v>89</v>
      </c>
      <c r="C29" s="9"/>
      <c r="D29" s="9"/>
    </row>
    <row r="30" spans="2:4" ht="35.1" customHeight="1" x14ac:dyDescent="0.25">
      <c r="B30" s="10" t="s">
        <v>90</v>
      </c>
      <c r="C30" s="9"/>
      <c r="D30" s="9"/>
    </row>
    <row r="32" spans="2:4" x14ac:dyDescent="0.25">
      <c r="B32" s="11"/>
    </row>
    <row r="33" spans="2:2" x14ac:dyDescent="0.25">
      <c r="B33" s="11" t="s">
        <v>91</v>
      </c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3">
    <mergeCell ref="B4:B5"/>
    <mergeCell ref="C4:D4"/>
    <mergeCell ref="F4:F5"/>
  </mergeCells>
  <pageMargins left="0.7" right="0.7" top="0.75" bottom="0.75" header="0.3" footer="0.3"/>
  <pageSetup paperSize="9" orientation="portrait" horizontalDpi="300" verticalDpi="3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3"/>
  <sheetViews>
    <sheetView showGridLines="0" zoomScale="60" workbookViewId="0">
      <selection activeCell="C4" sqref="C4:C5"/>
    </sheetView>
  </sheetViews>
  <sheetFormatPr baseColWidth="10" defaultRowHeight="15" x14ac:dyDescent="0.25"/>
  <cols>
    <col min="1" max="1" width="3.28515625" customWidth="1"/>
    <col min="2" max="2" width="55.7109375" customWidth="1"/>
    <col min="3" max="8" width="30.7109375" customWidth="1"/>
    <col min="10" max="10" width="15.7109375" customWidth="1"/>
  </cols>
  <sheetData>
    <row r="1" spans="2:10" ht="165" customHeight="1" x14ac:dyDescent="0.25"/>
    <row r="2" spans="2:10" ht="24.95" customHeight="1" x14ac:dyDescent="0.25">
      <c r="B2" s="7" t="s">
        <v>222</v>
      </c>
    </row>
    <row r="4" spans="2:10" ht="39.950000000000003" customHeight="1" x14ac:dyDescent="0.25">
      <c r="B4" s="16" t="s">
        <v>92</v>
      </c>
      <c r="C4" s="16" t="s">
        <v>223</v>
      </c>
      <c r="D4" s="16" t="s">
        <v>224</v>
      </c>
      <c r="E4" s="16"/>
      <c r="F4" s="16"/>
      <c r="G4" s="16"/>
      <c r="H4" s="16" t="s">
        <v>229</v>
      </c>
      <c r="J4" s="17" t="str">
        <f>HYPERLINK("#'ÍNDICE'!A1", "Índice")</f>
        <v>Índice</v>
      </c>
    </row>
    <row r="5" spans="2:10" ht="39.950000000000003" customHeight="1" x14ac:dyDescent="0.25">
      <c r="B5" s="16"/>
      <c r="C5" s="16"/>
      <c r="D5" s="8" t="s">
        <v>225</v>
      </c>
      <c r="E5" s="8" t="s">
        <v>226</v>
      </c>
      <c r="F5" s="8" t="s">
        <v>227</v>
      </c>
      <c r="G5" s="8" t="s">
        <v>228</v>
      </c>
      <c r="H5" s="16"/>
      <c r="J5" s="18"/>
    </row>
    <row r="6" spans="2:10" ht="35.1" customHeight="1" x14ac:dyDescent="0.25">
      <c r="B6" s="12" t="s">
        <v>64</v>
      </c>
      <c r="C6" s="13"/>
      <c r="D6" s="13"/>
      <c r="E6" s="13"/>
      <c r="F6" s="13"/>
      <c r="G6" s="13"/>
      <c r="H6" s="13"/>
    </row>
    <row r="7" spans="2:10" ht="35.1" customHeight="1" x14ac:dyDescent="0.25">
      <c r="B7" s="10" t="s">
        <v>67</v>
      </c>
      <c r="C7" s="9"/>
      <c r="D7" s="9"/>
      <c r="E7" s="9"/>
      <c r="F7" s="9"/>
      <c r="G7" s="9"/>
      <c r="H7" s="9"/>
    </row>
    <row r="8" spans="2:10" ht="35.1" customHeight="1" x14ac:dyDescent="0.25">
      <c r="B8" s="10" t="s">
        <v>68</v>
      </c>
      <c r="C8" s="9"/>
      <c r="D8" s="9"/>
      <c r="E8" s="9"/>
      <c r="F8" s="9"/>
      <c r="G8" s="9"/>
      <c r="H8" s="9"/>
    </row>
    <row r="9" spans="2:10" ht="35.1" customHeight="1" x14ac:dyDescent="0.25">
      <c r="B9" s="10" t="s">
        <v>69</v>
      </c>
      <c r="C9" s="9"/>
      <c r="D9" s="9"/>
      <c r="E9" s="9"/>
      <c r="F9" s="9"/>
      <c r="G9" s="9"/>
      <c r="H9" s="9"/>
    </row>
    <row r="10" spans="2:10" ht="35.1" customHeight="1" x14ac:dyDescent="0.25">
      <c r="B10" s="10" t="s">
        <v>70</v>
      </c>
      <c r="C10" s="9"/>
      <c r="D10" s="9"/>
      <c r="E10" s="9"/>
      <c r="F10" s="9"/>
      <c r="G10" s="9"/>
      <c r="H10" s="9"/>
    </row>
    <row r="11" spans="2:10" ht="35.1" customHeight="1" x14ac:dyDescent="0.25">
      <c r="B11" s="10" t="s">
        <v>71</v>
      </c>
      <c r="C11" s="9"/>
      <c r="D11" s="9"/>
      <c r="E11" s="9"/>
      <c r="F11" s="9"/>
      <c r="G11" s="9"/>
      <c r="H11" s="9"/>
    </row>
    <row r="12" spans="2:10" ht="35.1" customHeight="1" x14ac:dyDescent="0.25">
      <c r="B12" s="10" t="s">
        <v>72</v>
      </c>
      <c r="C12" s="9"/>
      <c r="D12" s="9"/>
      <c r="E12" s="9"/>
      <c r="F12" s="9"/>
      <c r="G12" s="9"/>
      <c r="H12" s="9"/>
    </row>
    <row r="13" spans="2:10" ht="35.1" customHeight="1" x14ac:dyDescent="0.25">
      <c r="B13" s="10" t="s">
        <v>73</v>
      </c>
      <c r="C13" s="9"/>
      <c r="D13" s="9"/>
      <c r="E13" s="9"/>
      <c r="F13" s="9"/>
      <c r="G13" s="9"/>
      <c r="H13" s="9"/>
    </row>
    <row r="14" spans="2:10" ht="35.1" customHeight="1" x14ac:dyDescent="0.25">
      <c r="B14" s="10" t="s">
        <v>74</v>
      </c>
      <c r="C14" s="9"/>
      <c r="D14" s="9"/>
      <c r="E14" s="9"/>
      <c r="F14" s="9"/>
      <c r="G14" s="9"/>
      <c r="H14" s="9"/>
    </row>
    <row r="15" spans="2:10" ht="35.1" customHeight="1" x14ac:dyDescent="0.25">
      <c r="B15" s="10" t="s">
        <v>75</v>
      </c>
      <c r="C15" s="9"/>
      <c r="D15" s="9"/>
      <c r="E15" s="9"/>
      <c r="F15" s="9"/>
      <c r="G15" s="9"/>
      <c r="H15" s="9"/>
    </row>
    <row r="16" spans="2:10" ht="35.1" customHeight="1" x14ac:dyDescent="0.25">
      <c r="B16" s="10" t="s">
        <v>76</v>
      </c>
      <c r="C16" s="9"/>
      <c r="D16" s="9"/>
      <c r="E16" s="9"/>
      <c r="F16" s="9"/>
      <c r="G16" s="9"/>
      <c r="H16" s="9"/>
    </row>
    <row r="17" spans="2:8" ht="35.1" customHeight="1" x14ac:dyDescent="0.25">
      <c r="B17" s="10" t="s">
        <v>77</v>
      </c>
      <c r="C17" s="9"/>
      <c r="D17" s="9"/>
      <c r="E17" s="9"/>
      <c r="F17" s="9"/>
      <c r="G17" s="9"/>
      <c r="H17" s="9"/>
    </row>
    <row r="18" spans="2:8" ht="35.1" customHeight="1" x14ac:dyDescent="0.25">
      <c r="B18" s="10" t="s">
        <v>78</v>
      </c>
      <c r="C18" s="9"/>
      <c r="D18" s="9"/>
      <c r="E18" s="9"/>
      <c r="F18" s="9"/>
      <c r="G18" s="9"/>
      <c r="H18" s="9"/>
    </row>
    <row r="19" spans="2:8" ht="35.1" customHeight="1" x14ac:dyDescent="0.25">
      <c r="B19" s="10" t="s">
        <v>79</v>
      </c>
      <c r="C19" s="9"/>
      <c r="D19" s="9"/>
      <c r="E19" s="9"/>
      <c r="F19" s="9"/>
      <c r="G19" s="9"/>
      <c r="H19" s="9"/>
    </row>
    <row r="20" spans="2:8" ht="35.1" customHeight="1" x14ac:dyDescent="0.25">
      <c r="B20" s="10" t="s">
        <v>80</v>
      </c>
      <c r="C20" s="9"/>
      <c r="D20" s="9"/>
      <c r="E20" s="9"/>
      <c r="F20" s="9"/>
      <c r="G20" s="9"/>
      <c r="H20" s="9"/>
    </row>
    <row r="21" spans="2:8" ht="35.1" customHeight="1" x14ac:dyDescent="0.25">
      <c r="B21" s="10" t="s">
        <v>81</v>
      </c>
      <c r="C21" s="9"/>
      <c r="D21" s="9"/>
      <c r="E21" s="9"/>
      <c r="F21" s="9"/>
      <c r="G21" s="9"/>
      <c r="H21" s="9"/>
    </row>
    <row r="22" spans="2:8" ht="35.1" customHeight="1" x14ac:dyDescent="0.25">
      <c r="B22" s="10" t="s">
        <v>82</v>
      </c>
      <c r="C22" s="9"/>
      <c r="D22" s="9"/>
      <c r="E22" s="9"/>
      <c r="F22" s="9"/>
      <c r="G22" s="9"/>
      <c r="H22" s="9"/>
    </row>
    <row r="23" spans="2:8" ht="35.1" customHeight="1" x14ac:dyDescent="0.25">
      <c r="B23" s="10" t="s">
        <v>83</v>
      </c>
      <c r="C23" s="9"/>
      <c r="D23" s="9"/>
      <c r="E23" s="9"/>
      <c r="F23" s="9"/>
      <c r="G23" s="9"/>
      <c r="H23" s="9"/>
    </row>
    <row r="24" spans="2:8" ht="35.1" customHeight="1" x14ac:dyDescent="0.25">
      <c r="B24" s="10" t="s">
        <v>84</v>
      </c>
      <c r="C24" s="9"/>
      <c r="D24" s="9"/>
      <c r="E24" s="9"/>
      <c r="F24" s="9"/>
      <c r="G24" s="9"/>
      <c r="H24" s="9"/>
    </row>
    <row r="25" spans="2:8" ht="35.1" customHeight="1" x14ac:dyDescent="0.25">
      <c r="B25" s="10" t="s">
        <v>85</v>
      </c>
      <c r="C25" s="9"/>
      <c r="D25" s="9"/>
      <c r="E25" s="9"/>
      <c r="F25" s="9"/>
      <c r="G25" s="9"/>
      <c r="H25" s="9"/>
    </row>
    <row r="26" spans="2:8" ht="35.1" customHeight="1" x14ac:dyDescent="0.25">
      <c r="B26" s="10" t="s">
        <v>86</v>
      </c>
      <c r="C26" s="9"/>
      <c r="D26" s="9"/>
      <c r="E26" s="9"/>
      <c r="F26" s="9"/>
      <c r="G26" s="9"/>
      <c r="H26" s="9"/>
    </row>
    <row r="27" spans="2:8" ht="35.1" customHeight="1" x14ac:dyDescent="0.25">
      <c r="B27" s="10" t="s">
        <v>87</v>
      </c>
      <c r="C27" s="9"/>
      <c r="D27" s="9"/>
      <c r="E27" s="9"/>
      <c r="F27" s="9"/>
      <c r="G27" s="9"/>
      <c r="H27" s="9"/>
    </row>
    <row r="28" spans="2:8" ht="35.1" customHeight="1" x14ac:dyDescent="0.25">
      <c r="B28" s="10" t="s">
        <v>88</v>
      </c>
      <c r="C28" s="9"/>
      <c r="D28" s="9"/>
      <c r="E28" s="9"/>
      <c r="F28" s="9"/>
      <c r="G28" s="9"/>
      <c r="H28" s="9"/>
    </row>
    <row r="29" spans="2:8" ht="35.1" customHeight="1" x14ac:dyDescent="0.25">
      <c r="B29" s="10" t="s">
        <v>89</v>
      </c>
      <c r="C29" s="9"/>
      <c r="D29" s="9"/>
      <c r="E29" s="9"/>
      <c r="F29" s="9"/>
      <c r="G29" s="9"/>
      <c r="H29" s="9"/>
    </row>
    <row r="30" spans="2:8" ht="35.1" customHeight="1" x14ac:dyDescent="0.25">
      <c r="B30" s="10" t="s">
        <v>90</v>
      </c>
      <c r="C30" s="9"/>
      <c r="D30" s="9"/>
      <c r="E30" s="9"/>
      <c r="F30" s="9"/>
      <c r="G30" s="9"/>
      <c r="H30" s="9"/>
    </row>
    <row r="32" spans="2:8" x14ac:dyDescent="0.25">
      <c r="B32" s="11"/>
    </row>
    <row r="33" spans="2:2" x14ac:dyDescent="0.25">
      <c r="B33" s="11" t="s">
        <v>91</v>
      </c>
    </row>
    <row r="34" spans="2:2" x14ac:dyDescent="0.25">
      <c r="B34" s="11" t="s">
        <v>230</v>
      </c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5">
    <mergeCell ref="B4:B5"/>
    <mergeCell ref="C4:C5"/>
    <mergeCell ref="D4:G4"/>
    <mergeCell ref="H4:H5"/>
    <mergeCell ref="J4:J5"/>
  </mergeCells>
  <pageMargins left="0.7" right="0.7" top="0.75" bottom="0.75" header="0.3" footer="0.3"/>
  <pageSetup paperSize="9" orientation="portrait" horizontalDpi="300" verticalDpi="30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3"/>
  <sheetViews>
    <sheetView showGridLines="0" zoomScale="60" workbookViewId="0">
      <selection activeCell="C6" sqref="C6"/>
    </sheetView>
  </sheetViews>
  <sheetFormatPr baseColWidth="10" defaultRowHeight="15" x14ac:dyDescent="0.25"/>
  <cols>
    <col min="1" max="1" width="3.28515625" customWidth="1"/>
    <col min="2" max="2" width="80.7109375" customWidth="1"/>
    <col min="3" max="8" width="30.7109375" customWidth="1"/>
    <col min="10" max="10" width="15.7109375" customWidth="1"/>
  </cols>
  <sheetData>
    <row r="1" spans="2:10" ht="165" customHeight="1" x14ac:dyDescent="0.25"/>
    <row r="2" spans="2:10" ht="24.95" customHeight="1" x14ac:dyDescent="0.25">
      <c r="B2" s="7" t="s">
        <v>231</v>
      </c>
    </row>
    <row r="4" spans="2:10" ht="45" customHeight="1" x14ac:dyDescent="0.25">
      <c r="B4" s="16" t="s">
        <v>92</v>
      </c>
      <c r="C4" s="16" t="s">
        <v>223</v>
      </c>
      <c r="D4" s="16" t="s">
        <v>224</v>
      </c>
      <c r="E4" s="16"/>
      <c r="F4" s="16"/>
      <c r="G4" s="16"/>
      <c r="H4" s="16" t="s">
        <v>229</v>
      </c>
      <c r="J4" s="17" t="str">
        <f>HYPERLINK("#'ÍNDICE'!A1", "Índice")</f>
        <v>Índice</v>
      </c>
    </row>
    <row r="5" spans="2:10" ht="45" customHeight="1" x14ac:dyDescent="0.25">
      <c r="B5" s="16"/>
      <c r="C5" s="16"/>
      <c r="D5" s="8" t="s">
        <v>225</v>
      </c>
      <c r="E5" s="8" t="s">
        <v>226</v>
      </c>
      <c r="F5" s="8" t="s">
        <v>227</v>
      </c>
      <c r="G5" s="8" t="s">
        <v>228</v>
      </c>
      <c r="H5" s="16"/>
      <c r="J5" s="18"/>
    </row>
    <row r="6" spans="2:10" ht="35.1" customHeight="1" x14ac:dyDescent="0.25">
      <c r="B6" s="12" t="s">
        <v>64</v>
      </c>
      <c r="C6" s="13"/>
      <c r="D6" s="13"/>
      <c r="E6" s="13"/>
      <c r="F6" s="13"/>
      <c r="G6" s="13"/>
      <c r="H6" s="13"/>
    </row>
    <row r="7" spans="2:10" ht="35.1" customHeight="1" x14ac:dyDescent="0.25">
      <c r="B7" s="10" t="s">
        <v>105</v>
      </c>
      <c r="C7" s="9"/>
      <c r="D7" s="9"/>
      <c r="E7" s="9"/>
      <c r="F7" s="9"/>
      <c r="G7" s="9"/>
      <c r="H7" s="9"/>
    </row>
    <row r="8" spans="2:10" ht="35.1" customHeight="1" x14ac:dyDescent="0.25">
      <c r="B8" s="10" t="s">
        <v>106</v>
      </c>
      <c r="C8" s="9"/>
      <c r="D8" s="9"/>
      <c r="E8" s="9"/>
      <c r="F8" s="9"/>
      <c r="G8" s="9"/>
      <c r="H8" s="9"/>
    </row>
    <row r="9" spans="2:10" ht="35.1" customHeight="1" x14ac:dyDescent="0.25">
      <c r="B9" s="10" t="s">
        <v>107</v>
      </c>
      <c r="C9" s="9"/>
      <c r="D9" s="9"/>
      <c r="E9" s="9"/>
      <c r="F9" s="9"/>
      <c r="G9" s="9"/>
      <c r="H9" s="9"/>
    </row>
    <row r="10" spans="2:10" ht="35.1" customHeight="1" x14ac:dyDescent="0.25">
      <c r="B10" s="10" t="s">
        <v>108</v>
      </c>
      <c r="C10" s="9"/>
      <c r="D10" s="9"/>
      <c r="E10" s="9"/>
      <c r="F10" s="9"/>
      <c r="G10" s="9"/>
      <c r="H10" s="9"/>
    </row>
    <row r="11" spans="2:10" ht="35.1" customHeight="1" x14ac:dyDescent="0.25">
      <c r="B11" s="10" t="s">
        <v>109</v>
      </c>
      <c r="C11" s="9"/>
      <c r="D11" s="9"/>
      <c r="E11" s="9"/>
      <c r="F11" s="9"/>
      <c r="G11" s="9"/>
      <c r="H11" s="9"/>
    </row>
    <row r="12" spans="2:10" ht="35.1" customHeight="1" x14ac:dyDescent="0.25">
      <c r="B12" s="10" t="s">
        <v>110</v>
      </c>
      <c r="C12" s="9"/>
      <c r="D12" s="9"/>
      <c r="E12" s="9"/>
      <c r="F12" s="9"/>
      <c r="G12" s="9"/>
      <c r="H12" s="9"/>
    </row>
    <row r="13" spans="2:10" ht="35.1" customHeight="1" x14ac:dyDescent="0.25">
      <c r="B13" s="10" t="s">
        <v>111</v>
      </c>
      <c r="C13" s="9"/>
      <c r="D13" s="9"/>
      <c r="E13" s="9"/>
      <c r="F13" s="9"/>
      <c r="G13" s="9"/>
      <c r="H13" s="9"/>
    </row>
    <row r="14" spans="2:10" ht="35.1" customHeight="1" x14ac:dyDescent="0.25">
      <c r="B14" s="10" t="s">
        <v>112</v>
      </c>
      <c r="C14" s="9"/>
      <c r="D14" s="9"/>
      <c r="E14" s="9"/>
      <c r="F14" s="9"/>
      <c r="G14" s="9"/>
      <c r="H14" s="9"/>
    </row>
    <row r="15" spans="2:10" ht="35.1" customHeight="1" x14ac:dyDescent="0.25">
      <c r="B15" s="10" t="s">
        <v>113</v>
      </c>
      <c r="C15" s="9"/>
      <c r="D15" s="9"/>
      <c r="E15" s="9"/>
      <c r="F15" s="9"/>
      <c r="G15" s="9"/>
      <c r="H15" s="9"/>
    </row>
    <row r="16" spans="2:10" ht="35.1" customHeight="1" x14ac:dyDescent="0.25">
      <c r="B16" s="10" t="s">
        <v>114</v>
      </c>
      <c r="C16" s="9"/>
      <c r="D16" s="9"/>
      <c r="E16" s="9"/>
      <c r="F16" s="9"/>
      <c r="G16" s="9"/>
      <c r="H16" s="9"/>
    </row>
    <row r="17" spans="2:8" ht="35.1" customHeight="1" x14ac:dyDescent="0.25">
      <c r="B17" s="10" t="s">
        <v>115</v>
      </c>
      <c r="C17" s="9"/>
      <c r="D17" s="9"/>
      <c r="E17" s="9"/>
      <c r="F17" s="9"/>
      <c r="G17" s="9"/>
      <c r="H17" s="9"/>
    </row>
    <row r="18" spans="2:8" ht="35.1" customHeight="1" x14ac:dyDescent="0.25">
      <c r="B18" s="10" t="s">
        <v>116</v>
      </c>
      <c r="C18" s="9"/>
      <c r="D18" s="9"/>
      <c r="E18" s="9"/>
      <c r="F18" s="9"/>
      <c r="G18" s="9"/>
      <c r="H18" s="9"/>
    </row>
    <row r="19" spans="2:8" ht="35.1" customHeight="1" x14ac:dyDescent="0.25">
      <c r="B19" s="10" t="s">
        <v>117</v>
      </c>
      <c r="C19" s="9"/>
      <c r="D19" s="9"/>
      <c r="E19" s="9"/>
      <c r="F19" s="9"/>
      <c r="G19" s="9"/>
      <c r="H19" s="9"/>
    </row>
    <row r="20" spans="2:8" ht="35.1" customHeight="1" x14ac:dyDescent="0.25">
      <c r="B20" s="10" t="s">
        <v>118</v>
      </c>
      <c r="C20" s="9"/>
      <c r="D20" s="9"/>
      <c r="E20" s="9"/>
      <c r="F20" s="9"/>
      <c r="G20" s="9"/>
      <c r="H20" s="9"/>
    </row>
    <row r="21" spans="2:8" ht="35.1" customHeight="1" x14ac:dyDescent="0.25">
      <c r="B21" s="10" t="s">
        <v>119</v>
      </c>
      <c r="C21" s="9"/>
      <c r="D21" s="9"/>
      <c r="E21" s="9"/>
      <c r="F21" s="9"/>
      <c r="G21" s="9"/>
      <c r="H21" s="9"/>
    </row>
    <row r="24" spans="2:8" x14ac:dyDescent="0.25">
      <c r="B24" s="11" t="s">
        <v>91</v>
      </c>
    </row>
    <row r="25" spans="2:8" x14ac:dyDescent="0.25">
      <c r="B25" s="11" t="s">
        <v>230</v>
      </c>
    </row>
    <row r="26" spans="2:8" x14ac:dyDescent="0.25">
      <c r="B26" s="11"/>
    </row>
    <row r="27" spans="2:8" x14ac:dyDescent="0.25">
      <c r="B27" s="11"/>
    </row>
    <row r="28" spans="2:8" x14ac:dyDescent="0.25">
      <c r="B28" s="11"/>
    </row>
    <row r="29" spans="2:8" x14ac:dyDescent="0.25">
      <c r="B29" s="11"/>
    </row>
    <row r="30" spans="2:8" x14ac:dyDescent="0.25">
      <c r="B30" s="11"/>
    </row>
    <row r="31" spans="2:8" x14ac:dyDescent="0.25">
      <c r="B31" s="11"/>
    </row>
    <row r="32" spans="2:8" x14ac:dyDescent="0.25">
      <c r="B32" s="11"/>
    </row>
    <row r="33" spans="2:2" x14ac:dyDescent="0.25">
      <c r="B33" s="11"/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5">
    <mergeCell ref="B4:B5"/>
    <mergeCell ref="C4:C5"/>
    <mergeCell ref="D4:G4"/>
    <mergeCell ref="H4:H5"/>
    <mergeCell ref="J4:J5"/>
  </mergeCells>
  <pageMargins left="0.7" right="0.7" top="0.75" bottom="0.75" header="0.3" footer="0.3"/>
  <pageSetup paperSize="9" orientation="portrait" horizontalDpi="300" verticalDpi="30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3"/>
  <sheetViews>
    <sheetView showGridLines="0" zoomScale="60" workbookViewId="0">
      <selection activeCell="D11" sqref="D11"/>
    </sheetView>
  </sheetViews>
  <sheetFormatPr baseColWidth="10" defaultRowHeight="15" x14ac:dyDescent="0.25"/>
  <cols>
    <col min="1" max="1" width="3.28515625" customWidth="1"/>
    <col min="2" max="6" width="35.7109375" customWidth="1"/>
    <col min="8" max="8" width="15.7109375" customWidth="1"/>
  </cols>
  <sheetData>
    <row r="1" spans="2:8" ht="165" customHeight="1" x14ac:dyDescent="0.25"/>
    <row r="2" spans="2:8" ht="24.95" customHeight="1" x14ac:dyDescent="0.25">
      <c r="B2" s="7" t="s">
        <v>232</v>
      </c>
    </row>
    <row r="4" spans="2:8" ht="30" customHeight="1" x14ac:dyDescent="0.25">
      <c r="B4" s="16" t="s">
        <v>92</v>
      </c>
      <c r="C4" s="16" t="s">
        <v>233</v>
      </c>
      <c r="D4" s="16" t="s">
        <v>99</v>
      </c>
      <c r="E4" s="16"/>
      <c r="F4" s="16"/>
      <c r="H4" s="17" t="str">
        <f>HYPERLINK("#'ÍNDICE'!A1", "Índice")</f>
        <v>Índice</v>
      </c>
    </row>
    <row r="5" spans="2:8" ht="35.1" customHeight="1" x14ac:dyDescent="0.25">
      <c r="B5" s="16"/>
      <c r="C5" s="16"/>
      <c r="D5" s="8" t="s">
        <v>100</v>
      </c>
      <c r="E5" s="8" t="s">
        <v>101</v>
      </c>
      <c r="F5" s="8" t="s">
        <v>102</v>
      </c>
      <c r="H5" s="18"/>
    </row>
    <row r="6" spans="2:8" ht="35.1" customHeight="1" x14ac:dyDescent="0.25">
      <c r="B6" s="12" t="s">
        <v>64</v>
      </c>
      <c r="C6" s="13"/>
      <c r="D6" s="13"/>
      <c r="E6" s="13"/>
      <c r="F6" s="13"/>
    </row>
    <row r="7" spans="2:8" ht="35.1" customHeight="1" x14ac:dyDescent="0.25">
      <c r="B7" s="10" t="s">
        <v>67</v>
      </c>
      <c r="C7" s="9"/>
      <c r="D7" s="9"/>
      <c r="E7" s="9"/>
      <c r="F7" s="9"/>
    </row>
    <row r="8" spans="2:8" ht="35.1" customHeight="1" x14ac:dyDescent="0.25">
      <c r="B8" s="10" t="s">
        <v>68</v>
      </c>
      <c r="C8" s="9"/>
      <c r="D8" s="9"/>
      <c r="E8" s="9"/>
      <c r="F8" s="9"/>
    </row>
    <row r="9" spans="2:8" ht="35.1" customHeight="1" x14ac:dyDescent="0.25">
      <c r="B9" s="10" t="s">
        <v>69</v>
      </c>
      <c r="C9" s="9"/>
      <c r="D9" s="9"/>
      <c r="E9" s="9"/>
      <c r="F9" s="9"/>
    </row>
    <row r="10" spans="2:8" ht="35.1" customHeight="1" x14ac:dyDescent="0.25">
      <c r="B10" s="10" t="s">
        <v>70</v>
      </c>
      <c r="C10" s="9"/>
      <c r="D10" s="9"/>
      <c r="E10" s="9"/>
      <c r="F10" s="9"/>
    </row>
    <row r="11" spans="2:8" ht="35.1" customHeight="1" x14ac:dyDescent="0.25">
      <c r="B11" s="10" t="s">
        <v>71</v>
      </c>
      <c r="C11" s="9"/>
      <c r="D11" s="9"/>
      <c r="E11" s="9"/>
      <c r="F11" s="9"/>
    </row>
    <row r="12" spans="2:8" ht="35.1" customHeight="1" x14ac:dyDescent="0.25">
      <c r="B12" s="10" t="s">
        <v>72</v>
      </c>
      <c r="C12" s="9"/>
      <c r="D12" s="9"/>
      <c r="E12" s="9"/>
      <c r="F12" s="9"/>
    </row>
    <row r="13" spans="2:8" ht="35.1" customHeight="1" x14ac:dyDescent="0.25">
      <c r="B13" s="10" t="s">
        <v>73</v>
      </c>
      <c r="C13" s="9"/>
      <c r="D13" s="9"/>
      <c r="E13" s="9"/>
      <c r="F13" s="9"/>
    </row>
    <row r="14" spans="2:8" ht="35.1" customHeight="1" x14ac:dyDescent="0.25">
      <c r="B14" s="10" t="s">
        <v>74</v>
      </c>
      <c r="C14" s="9"/>
      <c r="D14" s="9"/>
      <c r="E14" s="9"/>
      <c r="F14" s="9"/>
    </row>
    <row r="15" spans="2:8" ht="35.1" customHeight="1" x14ac:dyDescent="0.25">
      <c r="B15" s="10" t="s">
        <v>75</v>
      </c>
      <c r="C15" s="9"/>
      <c r="D15" s="9"/>
      <c r="E15" s="9"/>
      <c r="F15" s="9"/>
    </row>
    <row r="16" spans="2:8" ht="35.1" customHeight="1" x14ac:dyDescent="0.25">
      <c r="B16" s="10" t="s">
        <v>76</v>
      </c>
      <c r="C16" s="9"/>
      <c r="D16" s="9"/>
      <c r="E16" s="9"/>
      <c r="F16" s="9"/>
    </row>
    <row r="17" spans="2:6" ht="35.1" customHeight="1" x14ac:dyDescent="0.25">
      <c r="B17" s="10" t="s">
        <v>77</v>
      </c>
      <c r="C17" s="9"/>
      <c r="D17" s="9"/>
      <c r="E17" s="9"/>
      <c r="F17" s="9"/>
    </row>
    <row r="18" spans="2:6" ht="35.1" customHeight="1" x14ac:dyDescent="0.25">
      <c r="B18" s="10" t="s">
        <v>78</v>
      </c>
      <c r="C18" s="9"/>
      <c r="D18" s="9"/>
      <c r="E18" s="9"/>
      <c r="F18" s="9"/>
    </row>
    <row r="19" spans="2:6" ht="35.1" customHeight="1" x14ac:dyDescent="0.25">
      <c r="B19" s="10" t="s">
        <v>79</v>
      </c>
      <c r="C19" s="9"/>
      <c r="D19" s="9"/>
      <c r="E19" s="9"/>
      <c r="F19" s="9"/>
    </row>
    <row r="20" spans="2:6" ht="35.1" customHeight="1" x14ac:dyDescent="0.25">
      <c r="B20" s="10" t="s">
        <v>80</v>
      </c>
      <c r="C20" s="9"/>
      <c r="D20" s="9"/>
      <c r="E20" s="9"/>
      <c r="F20" s="9"/>
    </row>
    <row r="21" spans="2:6" ht="35.1" customHeight="1" x14ac:dyDescent="0.25">
      <c r="B21" s="10" t="s">
        <v>81</v>
      </c>
      <c r="C21" s="9"/>
      <c r="D21" s="9"/>
      <c r="E21" s="9"/>
      <c r="F21" s="9"/>
    </row>
    <row r="22" spans="2:6" ht="35.1" customHeight="1" x14ac:dyDescent="0.25">
      <c r="B22" s="10" t="s">
        <v>82</v>
      </c>
      <c r="C22" s="9"/>
      <c r="D22" s="9"/>
      <c r="E22" s="9"/>
      <c r="F22" s="9"/>
    </row>
    <row r="23" spans="2:6" ht="35.1" customHeight="1" x14ac:dyDescent="0.25">
      <c r="B23" s="10" t="s">
        <v>83</v>
      </c>
      <c r="C23" s="9"/>
      <c r="D23" s="9"/>
      <c r="E23" s="9"/>
      <c r="F23" s="9"/>
    </row>
    <row r="24" spans="2:6" ht="35.1" customHeight="1" x14ac:dyDescent="0.25">
      <c r="B24" s="10" t="s">
        <v>84</v>
      </c>
      <c r="C24" s="9"/>
      <c r="D24" s="9"/>
      <c r="E24" s="9"/>
      <c r="F24" s="9"/>
    </row>
    <row r="25" spans="2:6" ht="35.1" customHeight="1" x14ac:dyDescent="0.25">
      <c r="B25" s="10" t="s">
        <v>85</v>
      </c>
      <c r="C25" s="9"/>
      <c r="D25" s="9"/>
      <c r="E25" s="9"/>
      <c r="F25" s="9"/>
    </row>
    <row r="26" spans="2:6" ht="35.1" customHeight="1" x14ac:dyDescent="0.25">
      <c r="B26" s="10" t="s">
        <v>86</v>
      </c>
      <c r="C26" s="9"/>
      <c r="D26" s="9"/>
      <c r="E26" s="9"/>
      <c r="F26" s="9"/>
    </row>
    <row r="27" spans="2:6" ht="35.1" customHeight="1" x14ac:dyDescent="0.25">
      <c r="B27" s="10" t="s">
        <v>87</v>
      </c>
      <c r="C27" s="9"/>
      <c r="D27" s="9"/>
      <c r="E27" s="9"/>
      <c r="F27" s="9"/>
    </row>
    <row r="28" spans="2:6" ht="35.1" customHeight="1" x14ac:dyDescent="0.25">
      <c r="B28" s="10" t="s">
        <v>88</v>
      </c>
      <c r="C28" s="9"/>
      <c r="D28" s="9"/>
      <c r="E28" s="9"/>
      <c r="F28" s="9"/>
    </row>
    <row r="29" spans="2:6" ht="35.1" customHeight="1" x14ac:dyDescent="0.25">
      <c r="B29" s="10" t="s">
        <v>89</v>
      </c>
      <c r="C29" s="9"/>
      <c r="D29" s="9"/>
      <c r="E29" s="9"/>
      <c r="F29" s="9"/>
    </row>
    <row r="30" spans="2:6" ht="35.1" customHeight="1" x14ac:dyDescent="0.25">
      <c r="B30" s="10" t="s">
        <v>90</v>
      </c>
      <c r="C30" s="9"/>
      <c r="D30" s="9"/>
      <c r="E30" s="9"/>
      <c r="F30" s="9"/>
    </row>
    <row r="32" spans="2:6" x14ac:dyDescent="0.25">
      <c r="B32" s="11"/>
    </row>
    <row r="33" spans="2:2" x14ac:dyDescent="0.25">
      <c r="B33" s="11" t="s">
        <v>91</v>
      </c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4">
    <mergeCell ref="B4:B5"/>
    <mergeCell ref="C4:C5"/>
    <mergeCell ref="D4:F4"/>
    <mergeCell ref="H4:H5"/>
  </mergeCells>
  <pageMargins left="0.7" right="0.7" top="0.75" bottom="0.75" header="0.3" footer="0.3"/>
  <pageSetup paperSize="9" orientation="portrait" horizontalDpi="300" verticalDpi="30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3"/>
  <sheetViews>
    <sheetView showGridLines="0" zoomScale="60" workbookViewId="0">
      <selection activeCell="C7" sqref="C7"/>
    </sheetView>
  </sheetViews>
  <sheetFormatPr baseColWidth="10" defaultRowHeight="15" x14ac:dyDescent="0.25"/>
  <cols>
    <col min="1" max="1" width="3.28515625" customWidth="1"/>
    <col min="2" max="2" width="80.7109375" customWidth="1"/>
    <col min="3" max="6" width="30.7109375" customWidth="1"/>
    <col min="8" max="8" width="15.7109375" customWidth="1"/>
  </cols>
  <sheetData>
    <row r="1" spans="2:8" ht="165" customHeight="1" x14ac:dyDescent="0.25"/>
    <row r="2" spans="2:8" ht="24.95" customHeight="1" x14ac:dyDescent="0.25">
      <c r="B2" s="7" t="s">
        <v>234</v>
      </c>
    </row>
    <row r="4" spans="2:8" ht="30" customHeight="1" x14ac:dyDescent="0.25">
      <c r="B4" s="16" t="s">
        <v>121</v>
      </c>
      <c r="C4" s="16" t="s">
        <v>233</v>
      </c>
      <c r="D4" s="16" t="s">
        <v>99</v>
      </c>
      <c r="E4" s="16"/>
      <c r="F4" s="16"/>
      <c r="H4" s="17" t="str">
        <f>HYPERLINK("#'ÍNDICE'!A1", "Índice")</f>
        <v>Índice</v>
      </c>
    </row>
    <row r="5" spans="2:8" ht="35.1" customHeight="1" x14ac:dyDescent="0.25">
      <c r="B5" s="16"/>
      <c r="C5" s="16"/>
      <c r="D5" s="8" t="s">
        <v>100</v>
      </c>
      <c r="E5" s="8" t="s">
        <v>101</v>
      </c>
      <c r="F5" s="8" t="s">
        <v>102</v>
      </c>
      <c r="H5" s="18"/>
    </row>
    <row r="6" spans="2:8" ht="35.1" customHeight="1" x14ac:dyDescent="0.25">
      <c r="B6" s="12" t="s">
        <v>64</v>
      </c>
      <c r="C6" s="13"/>
      <c r="D6" s="13"/>
      <c r="E6" s="13"/>
      <c r="F6" s="13"/>
    </row>
    <row r="7" spans="2:8" ht="35.1" customHeight="1" x14ac:dyDescent="0.25">
      <c r="B7" s="10" t="s">
        <v>105</v>
      </c>
      <c r="C7" s="9"/>
      <c r="D7" s="9"/>
      <c r="E7" s="9"/>
      <c r="F7" s="9"/>
    </row>
    <row r="8" spans="2:8" ht="35.1" customHeight="1" x14ac:dyDescent="0.25">
      <c r="B8" s="10" t="s">
        <v>106</v>
      </c>
      <c r="C8" s="9"/>
      <c r="D8" s="9"/>
      <c r="E8" s="9"/>
      <c r="F8" s="9"/>
    </row>
    <row r="9" spans="2:8" ht="35.1" customHeight="1" x14ac:dyDescent="0.25">
      <c r="B9" s="10" t="s">
        <v>107</v>
      </c>
      <c r="C9" s="9"/>
      <c r="D9" s="9"/>
      <c r="E9" s="9"/>
      <c r="F9" s="9"/>
    </row>
    <row r="10" spans="2:8" ht="35.1" customHeight="1" x14ac:dyDescent="0.25">
      <c r="B10" s="10" t="s">
        <v>108</v>
      </c>
      <c r="C10" s="9"/>
      <c r="D10" s="9"/>
      <c r="E10" s="9"/>
      <c r="F10" s="9"/>
    </row>
    <row r="11" spans="2:8" ht="35.1" customHeight="1" x14ac:dyDescent="0.25">
      <c r="B11" s="10" t="s">
        <v>109</v>
      </c>
      <c r="C11" s="9"/>
      <c r="D11" s="9"/>
      <c r="E11" s="9"/>
      <c r="F11" s="9"/>
    </row>
    <row r="12" spans="2:8" ht="35.1" customHeight="1" x14ac:dyDescent="0.25">
      <c r="B12" s="10" t="s">
        <v>110</v>
      </c>
      <c r="C12" s="9"/>
      <c r="D12" s="9"/>
      <c r="E12" s="9"/>
      <c r="F12" s="9"/>
    </row>
    <row r="13" spans="2:8" ht="35.1" customHeight="1" x14ac:dyDescent="0.25">
      <c r="B13" s="10" t="s">
        <v>111</v>
      </c>
      <c r="C13" s="9"/>
      <c r="D13" s="9"/>
      <c r="E13" s="9"/>
      <c r="F13" s="9"/>
    </row>
    <row r="14" spans="2:8" ht="35.1" customHeight="1" x14ac:dyDescent="0.25">
      <c r="B14" s="10" t="s">
        <v>112</v>
      </c>
      <c r="C14" s="9"/>
      <c r="D14" s="9"/>
      <c r="E14" s="9"/>
      <c r="F14" s="9"/>
    </row>
    <row r="15" spans="2:8" ht="35.1" customHeight="1" x14ac:dyDescent="0.25">
      <c r="B15" s="10" t="s">
        <v>113</v>
      </c>
      <c r="C15" s="9"/>
      <c r="D15" s="9"/>
      <c r="E15" s="9"/>
      <c r="F15" s="9"/>
    </row>
    <row r="16" spans="2:8" ht="35.1" customHeight="1" x14ac:dyDescent="0.25">
      <c r="B16" s="10" t="s">
        <v>114</v>
      </c>
      <c r="C16" s="9"/>
      <c r="D16" s="9"/>
      <c r="E16" s="9"/>
      <c r="F16" s="9"/>
    </row>
    <row r="17" spans="2:6" ht="35.1" customHeight="1" x14ac:dyDescent="0.25">
      <c r="B17" s="10" t="s">
        <v>115</v>
      </c>
      <c r="C17" s="9"/>
      <c r="D17" s="9"/>
      <c r="E17" s="9"/>
      <c r="F17" s="9"/>
    </row>
    <row r="18" spans="2:6" ht="35.1" customHeight="1" x14ac:dyDescent="0.25">
      <c r="B18" s="10" t="s">
        <v>116</v>
      </c>
      <c r="C18" s="9"/>
      <c r="D18" s="9"/>
      <c r="E18" s="9"/>
      <c r="F18" s="9"/>
    </row>
    <row r="19" spans="2:6" ht="35.1" customHeight="1" x14ac:dyDescent="0.25">
      <c r="B19" s="10" t="s">
        <v>117</v>
      </c>
      <c r="C19" s="9"/>
      <c r="D19" s="9"/>
      <c r="E19" s="9"/>
      <c r="F19" s="9"/>
    </row>
    <row r="20" spans="2:6" ht="35.1" customHeight="1" x14ac:dyDescent="0.25">
      <c r="B20" s="10" t="s">
        <v>118</v>
      </c>
      <c r="C20" s="9"/>
      <c r="D20" s="9"/>
      <c r="E20" s="9"/>
      <c r="F20" s="9"/>
    </row>
    <row r="21" spans="2:6" ht="35.1" customHeight="1" x14ac:dyDescent="0.25">
      <c r="B21" s="10" t="s">
        <v>119</v>
      </c>
      <c r="C21" s="9"/>
      <c r="D21" s="9"/>
      <c r="E21" s="9"/>
      <c r="F21" s="9"/>
    </row>
    <row r="24" spans="2:6" x14ac:dyDescent="0.25">
      <c r="B24" s="11" t="s">
        <v>91</v>
      </c>
    </row>
    <row r="25" spans="2:6" x14ac:dyDescent="0.25">
      <c r="B25" s="11"/>
    </row>
    <row r="26" spans="2:6" x14ac:dyDescent="0.25">
      <c r="B26" s="11"/>
    </row>
    <row r="27" spans="2:6" x14ac:dyDescent="0.25">
      <c r="B27" s="11"/>
    </row>
    <row r="28" spans="2:6" x14ac:dyDescent="0.25">
      <c r="B28" s="11"/>
    </row>
    <row r="29" spans="2:6" x14ac:dyDescent="0.25">
      <c r="B29" s="11"/>
    </row>
    <row r="30" spans="2:6" x14ac:dyDescent="0.25">
      <c r="B30" s="11"/>
    </row>
    <row r="31" spans="2:6" x14ac:dyDescent="0.25">
      <c r="B31" s="11"/>
    </row>
    <row r="32" spans="2:6" x14ac:dyDescent="0.25">
      <c r="B32" s="11"/>
    </row>
    <row r="33" spans="2:2" x14ac:dyDescent="0.25">
      <c r="B33" s="11"/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4">
    <mergeCell ref="B4:B5"/>
    <mergeCell ref="C4:C5"/>
    <mergeCell ref="D4:F4"/>
    <mergeCell ref="H4:H5"/>
  </mergeCells>
  <pageMargins left="0.7" right="0.7" top="0.75" bottom="0.75" header="0.3" footer="0.3"/>
  <pageSetup paperSize="9" orientation="portrait" horizontalDpi="300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3"/>
  <sheetViews>
    <sheetView showGridLines="0" zoomScale="60" workbookViewId="0">
      <selection activeCell="D11" sqref="D11"/>
    </sheetView>
  </sheetViews>
  <sheetFormatPr baseColWidth="10" defaultRowHeight="15" x14ac:dyDescent="0.25"/>
  <cols>
    <col min="1" max="1" width="3.28515625" customWidth="1"/>
    <col min="2" max="2" width="60.7109375" customWidth="1"/>
    <col min="3" max="6" width="30.7109375" customWidth="1"/>
    <col min="8" max="8" width="15.7109375" customWidth="1"/>
  </cols>
  <sheetData>
    <row r="1" spans="2:8" ht="165" customHeight="1" x14ac:dyDescent="0.25"/>
    <row r="2" spans="2:8" ht="24.95" customHeight="1" x14ac:dyDescent="0.25">
      <c r="B2" s="7" t="s">
        <v>235</v>
      </c>
    </row>
    <row r="4" spans="2:8" ht="45" customHeight="1" x14ac:dyDescent="0.25">
      <c r="B4" s="16" t="s">
        <v>92</v>
      </c>
      <c r="C4" s="16" t="s">
        <v>233</v>
      </c>
      <c r="D4" s="16" t="s">
        <v>195</v>
      </c>
      <c r="E4" s="16"/>
      <c r="F4" s="16"/>
      <c r="H4" s="17" t="str">
        <f>HYPERLINK("#'ÍNDICE'!A1", "Índice")</f>
        <v>Índice</v>
      </c>
    </row>
    <row r="5" spans="2:8" ht="45" customHeight="1" x14ac:dyDescent="0.25">
      <c r="B5" s="16"/>
      <c r="C5" s="16"/>
      <c r="D5" s="8" t="s">
        <v>236</v>
      </c>
      <c r="E5" s="8" t="s">
        <v>237</v>
      </c>
      <c r="F5" s="8" t="s">
        <v>238</v>
      </c>
      <c r="H5" s="18"/>
    </row>
    <row r="6" spans="2:8" ht="35.1" customHeight="1" x14ac:dyDescent="0.25">
      <c r="B6" s="12" t="s">
        <v>64</v>
      </c>
      <c r="C6" s="13"/>
      <c r="D6" s="13"/>
      <c r="E6" s="13"/>
      <c r="F6" s="13"/>
    </row>
    <row r="7" spans="2:8" ht="35.1" customHeight="1" x14ac:dyDescent="0.25">
      <c r="B7" s="10" t="s">
        <v>67</v>
      </c>
      <c r="C7" s="9"/>
      <c r="D7" s="9"/>
      <c r="E7" s="9"/>
      <c r="F7" s="9"/>
    </row>
    <row r="8" spans="2:8" ht="35.1" customHeight="1" x14ac:dyDescent="0.25">
      <c r="B8" s="10" t="s">
        <v>68</v>
      </c>
      <c r="C8" s="9"/>
      <c r="D8" s="9"/>
      <c r="E8" s="9"/>
      <c r="F8" s="9"/>
    </row>
    <row r="9" spans="2:8" ht="35.1" customHeight="1" x14ac:dyDescent="0.25">
      <c r="B9" s="10" t="s">
        <v>69</v>
      </c>
      <c r="C9" s="9"/>
      <c r="D9" s="9"/>
      <c r="E9" s="9"/>
      <c r="F9" s="9"/>
    </row>
    <row r="10" spans="2:8" ht="35.1" customHeight="1" x14ac:dyDescent="0.25">
      <c r="B10" s="10" t="s">
        <v>70</v>
      </c>
      <c r="C10" s="9"/>
      <c r="D10" s="9"/>
      <c r="E10" s="9"/>
      <c r="F10" s="9"/>
    </row>
    <row r="11" spans="2:8" ht="35.1" customHeight="1" x14ac:dyDescent="0.25">
      <c r="B11" s="10" t="s">
        <v>71</v>
      </c>
      <c r="C11" s="9"/>
      <c r="D11" s="9"/>
      <c r="E11" s="9"/>
      <c r="F11" s="9"/>
    </row>
    <row r="12" spans="2:8" ht="35.1" customHeight="1" x14ac:dyDescent="0.25">
      <c r="B12" s="10" t="s">
        <v>72</v>
      </c>
      <c r="C12" s="9"/>
      <c r="D12" s="9"/>
      <c r="E12" s="9"/>
      <c r="F12" s="9"/>
    </row>
    <row r="13" spans="2:8" ht="35.1" customHeight="1" x14ac:dyDescent="0.25">
      <c r="B13" s="10" t="s">
        <v>73</v>
      </c>
      <c r="C13" s="9"/>
      <c r="D13" s="9"/>
      <c r="E13" s="9"/>
      <c r="F13" s="9"/>
    </row>
    <row r="14" spans="2:8" ht="35.1" customHeight="1" x14ac:dyDescent="0.25">
      <c r="B14" s="10" t="s">
        <v>74</v>
      </c>
      <c r="C14" s="9"/>
      <c r="D14" s="9"/>
      <c r="E14" s="9"/>
      <c r="F14" s="9"/>
    </row>
    <row r="15" spans="2:8" ht="35.1" customHeight="1" x14ac:dyDescent="0.25">
      <c r="B15" s="10" t="s">
        <v>75</v>
      </c>
      <c r="C15" s="9"/>
      <c r="D15" s="9"/>
      <c r="E15" s="9"/>
      <c r="F15" s="9"/>
    </row>
    <row r="16" spans="2:8" ht="35.1" customHeight="1" x14ac:dyDescent="0.25">
      <c r="B16" s="10" t="s">
        <v>76</v>
      </c>
      <c r="C16" s="9"/>
      <c r="D16" s="9"/>
      <c r="E16" s="9"/>
      <c r="F16" s="9"/>
    </row>
    <row r="17" spans="2:6" ht="35.1" customHeight="1" x14ac:dyDescent="0.25">
      <c r="B17" s="10" t="s">
        <v>77</v>
      </c>
      <c r="C17" s="9"/>
      <c r="D17" s="9"/>
      <c r="E17" s="9"/>
      <c r="F17" s="9"/>
    </row>
    <row r="18" spans="2:6" ht="35.1" customHeight="1" x14ac:dyDescent="0.25">
      <c r="B18" s="10" t="s">
        <v>78</v>
      </c>
      <c r="C18" s="9"/>
      <c r="D18" s="9"/>
      <c r="E18" s="9"/>
      <c r="F18" s="9"/>
    </row>
    <row r="19" spans="2:6" ht="35.1" customHeight="1" x14ac:dyDescent="0.25">
      <c r="B19" s="10" t="s">
        <v>79</v>
      </c>
      <c r="C19" s="9"/>
      <c r="D19" s="9"/>
      <c r="E19" s="9"/>
      <c r="F19" s="9"/>
    </row>
    <row r="20" spans="2:6" ht="35.1" customHeight="1" x14ac:dyDescent="0.25">
      <c r="B20" s="10" t="s">
        <v>80</v>
      </c>
      <c r="C20" s="9"/>
      <c r="D20" s="9"/>
      <c r="E20" s="9"/>
      <c r="F20" s="9"/>
    </row>
    <row r="21" spans="2:6" ht="35.1" customHeight="1" x14ac:dyDescent="0.25">
      <c r="B21" s="10" t="s">
        <v>81</v>
      </c>
      <c r="C21" s="9"/>
      <c r="D21" s="9"/>
      <c r="E21" s="9"/>
      <c r="F21" s="9"/>
    </row>
    <row r="22" spans="2:6" ht="35.1" customHeight="1" x14ac:dyDescent="0.25">
      <c r="B22" s="10" t="s">
        <v>82</v>
      </c>
      <c r="C22" s="9"/>
      <c r="D22" s="9"/>
      <c r="E22" s="9"/>
      <c r="F22" s="9"/>
    </row>
    <row r="23" spans="2:6" ht="35.1" customHeight="1" x14ac:dyDescent="0.25">
      <c r="B23" s="10" t="s">
        <v>83</v>
      </c>
      <c r="C23" s="9"/>
      <c r="D23" s="9"/>
      <c r="E23" s="9"/>
      <c r="F23" s="9"/>
    </row>
    <row r="24" spans="2:6" ht="35.1" customHeight="1" x14ac:dyDescent="0.25">
      <c r="B24" s="10" t="s">
        <v>84</v>
      </c>
      <c r="C24" s="9"/>
      <c r="D24" s="9"/>
      <c r="E24" s="9"/>
      <c r="F24" s="9"/>
    </row>
    <row r="25" spans="2:6" ht="35.1" customHeight="1" x14ac:dyDescent="0.25">
      <c r="B25" s="10" t="s">
        <v>85</v>
      </c>
      <c r="C25" s="9"/>
      <c r="D25" s="9"/>
      <c r="E25" s="9"/>
      <c r="F25" s="9"/>
    </row>
    <row r="26" spans="2:6" ht="35.1" customHeight="1" x14ac:dyDescent="0.25">
      <c r="B26" s="10" t="s">
        <v>86</v>
      </c>
      <c r="C26" s="9"/>
      <c r="D26" s="9"/>
      <c r="E26" s="9"/>
      <c r="F26" s="9"/>
    </row>
    <row r="27" spans="2:6" ht="35.1" customHeight="1" x14ac:dyDescent="0.25">
      <c r="B27" s="10" t="s">
        <v>87</v>
      </c>
      <c r="C27" s="9"/>
      <c r="D27" s="9"/>
      <c r="E27" s="9"/>
      <c r="F27" s="9"/>
    </row>
    <row r="28" spans="2:6" ht="35.1" customHeight="1" x14ac:dyDescent="0.25">
      <c r="B28" s="10" t="s">
        <v>88</v>
      </c>
      <c r="C28" s="9"/>
      <c r="D28" s="9"/>
      <c r="E28" s="9"/>
      <c r="F28" s="9"/>
    </row>
    <row r="29" spans="2:6" ht="35.1" customHeight="1" x14ac:dyDescent="0.25">
      <c r="B29" s="10" t="s">
        <v>89</v>
      </c>
      <c r="C29" s="9"/>
      <c r="D29" s="9"/>
      <c r="E29" s="9"/>
      <c r="F29" s="9"/>
    </row>
    <row r="30" spans="2:6" ht="35.1" customHeight="1" x14ac:dyDescent="0.25">
      <c r="B30" s="10" t="s">
        <v>90</v>
      </c>
      <c r="C30" s="9"/>
      <c r="D30" s="9"/>
      <c r="E30" s="9"/>
      <c r="F30" s="9"/>
    </row>
    <row r="32" spans="2:6" x14ac:dyDescent="0.25">
      <c r="B32" s="11"/>
    </row>
    <row r="33" spans="2:2" x14ac:dyDescent="0.25">
      <c r="B33" s="11" t="s">
        <v>91</v>
      </c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4">
    <mergeCell ref="B4:B5"/>
    <mergeCell ref="C4:C5"/>
    <mergeCell ref="D4:F4"/>
    <mergeCell ref="H4:H5"/>
  </mergeCells>
  <pageMargins left="0.7" right="0.7" top="0.75" bottom="0.75" header="0.3" footer="0.3"/>
  <pageSetup paperSize="9" orientation="portrait" horizontalDpi="300" verticalDpi="30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3"/>
  <sheetViews>
    <sheetView showGridLines="0" zoomScale="60" workbookViewId="0">
      <selection activeCell="C9" sqref="C9"/>
    </sheetView>
  </sheetViews>
  <sheetFormatPr baseColWidth="10" defaultRowHeight="15" x14ac:dyDescent="0.25"/>
  <cols>
    <col min="1" max="1" width="3.28515625" customWidth="1"/>
    <col min="2" max="2" width="80.7109375" customWidth="1"/>
    <col min="3" max="6" width="30.7109375" customWidth="1"/>
    <col min="8" max="8" width="15.7109375" customWidth="1"/>
  </cols>
  <sheetData>
    <row r="1" spans="2:8" ht="165" customHeight="1" x14ac:dyDescent="0.25"/>
    <row r="2" spans="2:8" ht="24.95" customHeight="1" x14ac:dyDescent="0.25">
      <c r="B2" s="7" t="s">
        <v>239</v>
      </c>
    </row>
    <row r="4" spans="2:8" ht="30" customHeight="1" x14ac:dyDescent="0.25">
      <c r="B4" s="16" t="s">
        <v>121</v>
      </c>
      <c r="C4" s="16" t="s">
        <v>233</v>
      </c>
      <c r="D4" s="16" t="s">
        <v>195</v>
      </c>
      <c r="E4" s="16"/>
      <c r="F4" s="16"/>
      <c r="H4" s="17" t="str">
        <f>HYPERLINK("#'ÍNDICE'!A1", "Índice")</f>
        <v>Índice</v>
      </c>
    </row>
    <row r="5" spans="2:8" ht="35.1" customHeight="1" x14ac:dyDescent="0.25">
      <c r="B5" s="16"/>
      <c r="C5" s="16"/>
      <c r="D5" s="8" t="s">
        <v>236</v>
      </c>
      <c r="E5" s="8" t="s">
        <v>237</v>
      </c>
      <c r="F5" s="8" t="s">
        <v>240</v>
      </c>
      <c r="H5" s="18"/>
    </row>
    <row r="6" spans="2:8" ht="35.1" customHeight="1" x14ac:dyDescent="0.25">
      <c r="B6" s="12" t="s">
        <v>64</v>
      </c>
      <c r="C6" s="13"/>
      <c r="D6" s="13"/>
      <c r="E6" s="13"/>
      <c r="F6" s="13"/>
    </row>
    <row r="7" spans="2:8" ht="35.1" customHeight="1" x14ac:dyDescent="0.25">
      <c r="B7" s="10" t="s">
        <v>105</v>
      </c>
      <c r="C7" s="9"/>
      <c r="D7" s="9"/>
      <c r="E7" s="9"/>
      <c r="F7" s="9"/>
    </row>
    <row r="8" spans="2:8" ht="35.1" customHeight="1" x14ac:dyDescent="0.25">
      <c r="B8" s="10" t="s">
        <v>106</v>
      </c>
      <c r="C8" s="9"/>
      <c r="D8" s="9"/>
      <c r="E8" s="9"/>
      <c r="F8" s="9"/>
    </row>
    <row r="9" spans="2:8" ht="35.1" customHeight="1" x14ac:dyDescent="0.25">
      <c r="B9" s="10" t="s">
        <v>107</v>
      </c>
      <c r="C9" s="9"/>
      <c r="D9" s="9"/>
      <c r="E9" s="9"/>
      <c r="F9" s="9"/>
    </row>
    <row r="10" spans="2:8" ht="35.1" customHeight="1" x14ac:dyDescent="0.25">
      <c r="B10" s="10" t="s">
        <v>108</v>
      </c>
      <c r="C10" s="9"/>
      <c r="D10" s="9"/>
      <c r="E10" s="9"/>
      <c r="F10" s="9"/>
    </row>
    <row r="11" spans="2:8" ht="35.1" customHeight="1" x14ac:dyDescent="0.25">
      <c r="B11" s="10" t="s">
        <v>109</v>
      </c>
      <c r="C11" s="9"/>
      <c r="D11" s="9"/>
      <c r="E11" s="9"/>
      <c r="F11" s="9"/>
    </row>
    <row r="12" spans="2:8" ht="35.1" customHeight="1" x14ac:dyDescent="0.25">
      <c r="B12" s="10" t="s">
        <v>110</v>
      </c>
      <c r="C12" s="9"/>
      <c r="D12" s="9"/>
      <c r="E12" s="9"/>
      <c r="F12" s="9"/>
    </row>
    <row r="13" spans="2:8" ht="35.1" customHeight="1" x14ac:dyDescent="0.25">
      <c r="B13" s="10" t="s">
        <v>111</v>
      </c>
      <c r="C13" s="9"/>
      <c r="D13" s="9"/>
      <c r="E13" s="9"/>
      <c r="F13" s="9"/>
    </row>
    <row r="14" spans="2:8" ht="35.1" customHeight="1" x14ac:dyDescent="0.25">
      <c r="B14" s="10" t="s">
        <v>112</v>
      </c>
      <c r="C14" s="9"/>
      <c r="D14" s="9"/>
      <c r="E14" s="9"/>
      <c r="F14" s="9"/>
    </row>
    <row r="15" spans="2:8" ht="35.1" customHeight="1" x14ac:dyDescent="0.25">
      <c r="B15" s="10" t="s">
        <v>113</v>
      </c>
      <c r="C15" s="9"/>
      <c r="D15" s="9"/>
      <c r="E15" s="9"/>
      <c r="F15" s="9"/>
    </row>
    <row r="16" spans="2:8" ht="35.1" customHeight="1" x14ac:dyDescent="0.25">
      <c r="B16" s="10" t="s">
        <v>114</v>
      </c>
      <c r="C16" s="9"/>
      <c r="D16" s="9"/>
      <c r="E16" s="9"/>
      <c r="F16" s="9"/>
    </row>
    <row r="17" spans="2:6" ht="35.1" customHeight="1" x14ac:dyDescent="0.25">
      <c r="B17" s="10" t="s">
        <v>115</v>
      </c>
      <c r="C17" s="9"/>
      <c r="D17" s="9"/>
      <c r="E17" s="9"/>
      <c r="F17" s="9"/>
    </row>
    <row r="18" spans="2:6" ht="35.1" customHeight="1" x14ac:dyDescent="0.25">
      <c r="B18" s="10" t="s">
        <v>116</v>
      </c>
      <c r="C18" s="9"/>
      <c r="D18" s="9"/>
      <c r="E18" s="9"/>
      <c r="F18" s="9"/>
    </row>
    <row r="19" spans="2:6" ht="35.1" customHeight="1" x14ac:dyDescent="0.25">
      <c r="B19" s="10" t="s">
        <v>117</v>
      </c>
      <c r="C19" s="9"/>
      <c r="D19" s="9"/>
      <c r="E19" s="9"/>
      <c r="F19" s="9"/>
    </row>
    <row r="20" spans="2:6" ht="35.1" customHeight="1" x14ac:dyDescent="0.25">
      <c r="B20" s="10" t="s">
        <v>118</v>
      </c>
      <c r="C20" s="9"/>
      <c r="D20" s="9"/>
      <c r="E20" s="9"/>
      <c r="F20" s="9"/>
    </row>
    <row r="21" spans="2:6" ht="35.1" customHeight="1" x14ac:dyDescent="0.25">
      <c r="B21" s="10" t="s">
        <v>119</v>
      </c>
      <c r="C21" s="9"/>
      <c r="D21" s="9"/>
      <c r="E21" s="9"/>
      <c r="F21" s="9"/>
    </row>
    <row r="24" spans="2:6" x14ac:dyDescent="0.25">
      <c r="B24" s="11" t="s">
        <v>91</v>
      </c>
    </row>
    <row r="25" spans="2:6" x14ac:dyDescent="0.25">
      <c r="B25" s="11"/>
    </row>
    <row r="26" spans="2:6" x14ac:dyDescent="0.25">
      <c r="B26" s="11"/>
    </row>
    <row r="27" spans="2:6" x14ac:dyDescent="0.25">
      <c r="B27" s="11"/>
    </row>
    <row r="28" spans="2:6" x14ac:dyDescent="0.25">
      <c r="B28" s="11"/>
    </row>
    <row r="29" spans="2:6" x14ac:dyDescent="0.25">
      <c r="B29" s="11"/>
    </row>
    <row r="30" spans="2:6" x14ac:dyDescent="0.25">
      <c r="B30" s="11"/>
    </row>
    <row r="31" spans="2:6" x14ac:dyDescent="0.25">
      <c r="B31" s="11"/>
    </row>
    <row r="32" spans="2:6" x14ac:dyDescent="0.25">
      <c r="B32" s="11"/>
    </row>
    <row r="33" spans="2:2" x14ac:dyDescent="0.25">
      <c r="B33" s="11"/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4">
    <mergeCell ref="B4:B5"/>
    <mergeCell ref="C4:C5"/>
    <mergeCell ref="D4:F4"/>
    <mergeCell ref="H4:H5"/>
  </mergeCells>
  <pageMargins left="0.7" right="0.7" top="0.75" bottom="0.75" header="0.3" footer="0.3"/>
  <pageSetup paperSize="9" orientation="portrait" horizontalDpi="300" verticalDpi="30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13"/>
  <sheetViews>
    <sheetView showGridLines="0" zoomScale="60" workbookViewId="0">
      <selection activeCell="D7" sqref="D7"/>
    </sheetView>
  </sheetViews>
  <sheetFormatPr baseColWidth="10" defaultRowHeight="15" x14ac:dyDescent="0.25"/>
  <cols>
    <col min="1" max="1" width="3.28515625" customWidth="1"/>
    <col min="2" max="2" width="65.7109375" customWidth="1"/>
    <col min="3" max="7" width="40.7109375" customWidth="1"/>
    <col min="9" max="9" width="15.7109375" customWidth="1"/>
  </cols>
  <sheetData>
    <row r="1" spans="2:9" ht="165" customHeight="1" x14ac:dyDescent="0.25"/>
    <row r="2" spans="2:9" ht="24.95" customHeight="1" x14ac:dyDescent="0.25">
      <c r="B2" s="7" t="s">
        <v>241</v>
      </c>
    </row>
    <row r="4" spans="2:9" ht="45" customHeight="1" x14ac:dyDescent="0.25">
      <c r="B4" s="16" t="s">
        <v>121</v>
      </c>
      <c r="C4" s="16" t="s">
        <v>242</v>
      </c>
      <c r="D4" s="16"/>
      <c r="E4" s="16"/>
      <c r="F4" s="16"/>
      <c r="G4" s="16"/>
      <c r="I4" s="17" t="str">
        <f>HYPERLINK("#'ÍNDICE'!A1", "Índice")</f>
        <v>Índice</v>
      </c>
    </row>
    <row r="5" spans="2:9" ht="50.1" customHeight="1" x14ac:dyDescent="0.25">
      <c r="B5" s="16"/>
      <c r="C5" s="8" t="s">
        <v>243</v>
      </c>
      <c r="D5" s="8" t="s">
        <v>244</v>
      </c>
      <c r="E5" s="8" t="s">
        <v>245</v>
      </c>
      <c r="F5" s="8" t="s">
        <v>246</v>
      </c>
      <c r="G5" s="8" t="s">
        <v>247</v>
      </c>
      <c r="I5" s="18"/>
    </row>
    <row r="6" spans="2:9" ht="35.1" customHeight="1" x14ac:dyDescent="0.25">
      <c r="B6" s="12" t="s">
        <v>64</v>
      </c>
      <c r="C6" s="13"/>
      <c r="D6" s="13"/>
      <c r="E6" s="13"/>
      <c r="F6" s="13"/>
      <c r="G6" s="13"/>
    </row>
    <row r="7" spans="2:9" ht="35.1" customHeight="1" x14ac:dyDescent="0.25">
      <c r="B7" s="10" t="s">
        <v>105</v>
      </c>
      <c r="C7" s="9"/>
      <c r="D7" s="9"/>
      <c r="E7" s="9"/>
      <c r="F7" s="9"/>
      <c r="G7" s="9"/>
    </row>
    <row r="8" spans="2:9" ht="35.1" customHeight="1" x14ac:dyDescent="0.25">
      <c r="B8" s="10" t="s">
        <v>106</v>
      </c>
      <c r="C8" s="9"/>
      <c r="D8" s="9"/>
      <c r="E8" s="9"/>
      <c r="F8" s="9"/>
      <c r="G8" s="9"/>
    </row>
    <row r="9" spans="2:9" ht="35.1" customHeight="1" x14ac:dyDescent="0.25">
      <c r="B9" s="10" t="s">
        <v>107</v>
      </c>
      <c r="C9" s="9"/>
      <c r="D9" s="9"/>
      <c r="E9" s="9"/>
      <c r="F9" s="9"/>
      <c r="G9" s="9"/>
    </row>
    <row r="10" spans="2:9" ht="35.1" customHeight="1" x14ac:dyDescent="0.25">
      <c r="B10" s="10" t="s">
        <v>108</v>
      </c>
      <c r="C10" s="9"/>
      <c r="D10" s="9"/>
      <c r="E10" s="9"/>
      <c r="F10" s="9"/>
      <c r="G10" s="9"/>
    </row>
    <row r="11" spans="2:9" ht="35.1" customHeight="1" x14ac:dyDescent="0.25">
      <c r="B11" s="10" t="s">
        <v>109</v>
      </c>
      <c r="C11" s="9"/>
      <c r="D11" s="9"/>
      <c r="E11" s="9"/>
      <c r="F11" s="9"/>
      <c r="G11" s="9"/>
    </row>
    <row r="12" spans="2:9" ht="35.1" customHeight="1" x14ac:dyDescent="0.25">
      <c r="B12" s="10" t="s">
        <v>110</v>
      </c>
      <c r="C12" s="9"/>
      <c r="D12" s="9"/>
      <c r="E12" s="9"/>
      <c r="F12" s="9"/>
      <c r="G12" s="9"/>
    </row>
    <row r="13" spans="2:9" ht="35.1" customHeight="1" x14ac:dyDescent="0.25">
      <c r="B13" s="10" t="s">
        <v>111</v>
      </c>
      <c r="C13" s="9"/>
      <c r="D13" s="9"/>
      <c r="E13" s="9"/>
      <c r="F13" s="9"/>
      <c r="G13" s="9"/>
    </row>
    <row r="14" spans="2:9" ht="35.1" customHeight="1" x14ac:dyDescent="0.25">
      <c r="B14" s="10" t="s">
        <v>112</v>
      </c>
      <c r="C14" s="9"/>
      <c r="D14" s="9"/>
      <c r="E14" s="9"/>
      <c r="F14" s="9"/>
      <c r="G14" s="9"/>
    </row>
    <row r="15" spans="2:9" ht="35.1" customHeight="1" x14ac:dyDescent="0.25">
      <c r="B15" s="10" t="s">
        <v>113</v>
      </c>
      <c r="C15" s="9"/>
      <c r="D15" s="9"/>
      <c r="E15" s="9"/>
      <c r="F15" s="9"/>
      <c r="G15" s="9"/>
    </row>
    <row r="16" spans="2:9" ht="35.1" customHeight="1" x14ac:dyDescent="0.25">
      <c r="B16" s="10" t="s">
        <v>114</v>
      </c>
      <c r="C16" s="9"/>
      <c r="D16" s="9"/>
      <c r="E16" s="9"/>
      <c r="F16" s="9"/>
      <c r="G16" s="9"/>
    </row>
    <row r="17" spans="2:7" ht="35.1" customHeight="1" x14ac:dyDescent="0.25">
      <c r="B17" s="10" t="s">
        <v>115</v>
      </c>
      <c r="C17" s="9"/>
      <c r="D17" s="9"/>
      <c r="E17" s="9"/>
      <c r="F17" s="9"/>
      <c r="G17" s="9"/>
    </row>
    <row r="18" spans="2:7" ht="35.1" customHeight="1" x14ac:dyDescent="0.25">
      <c r="B18" s="10" t="s">
        <v>116</v>
      </c>
      <c r="C18" s="9"/>
      <c r="D18" s="9"/>
      <c r="E18" s="9"/>
      <c r="F18" s="9"/>
      <c r="G18" s="9"/>
    </row>
    <row r="19" spans="2:7" ht="35.1" customHeight="1" x14ac:dyDescent="0.25">
      <c r="B19" s="10" t="s">
        <v>117</v>
      </c>
      <c r="C19" s="9"/>
      <c r="D19" s="9"/>
      <c r="E19" s="9"/>
      <c r="F19" s="9"/>
      <c r="G19" s="9"/>
    </row>
    <row r="20" spans="2:7" ht="35.1" customHeight="1" x14ac:dyDescent="0.25">
      <c r="B20" s="10" t="s">
        <v>118</v>
      </c>
      <c r="C20" s="9"/>
      <c r="D20" s="9"/>
      <c r="E20" s="9"/>
      <c r="F20" s="9"/>
      <c r="G20" s="9"/>
    </row>
    <row r="21" spans="2:7" ht="35.1" customHeight="1" x14ac:dyDescent="0.25">
      <c r="B21" s="10" t="s">
        <v>119</v>
      </c>
      <c r="C21" s="9"/>
      <c r="D21" s="9"/>
      <c r="E21" s="9"/>
      <c r="F21" s="9"/>
      <c r="G21" s="9"/>
    </row>
    <row r="24" spans="2:7" x14ac:dyDescent="0.25">
      <c r="B24" s="11" t="s">
        <v>91</v>
      </c>
    </row>
    <row r="25" spans="2:7" x14ac:dyDescent="0.25">
      <c r="B25" s="11"/>
    </row>
    <row r="26" spans="2:7" x14ac:dyDescent="0.25">
      <c r="B26" s="11"/>
    </row>
    <row r="27" spans="2:7" x14ac:dyDescent="0.25">
      <c r="B27" s="11"/>
    </row>
    <row r="28" spans="2:7" x14ac:dyDescent="0.25">
      <c r="B28" s="11"/>
    </row>
    <row r="29" spans="2:7" x14ac:dyDescent="0.25">
      <c r="B29" s="11"/>
    </row>
    <row r="30" spans="2:7" x14ac:dyDescent="0.25">
      <c r="B30" s="11"/>
    </row>
    <row r="31" spans="2:7" x14ac:dyDescent="0.25">
      <c r="B31" s="11"/>
    </row>
    <row r="32" spans="2:7" x14ac:dyDescent="0.25">
      <c r="B32" s="11"/>
    </row>
    <row r="33" spans="2:2" x14ac:dyDescent="0.25">
      <c r="B33" s="11"/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3">
    <mergeCell ref="B4:B5"/>
    <mergeCell ref="C4:G4"/>
    <mergeCell ref="I4:I5"/>
  </mergeCells>
  <pageMargins left="0.7" right="0.7" top="0.75" bottom="0.75" header="0.3" footer="0.3"/>
  <pageSetup paperSize="9" orientation="portrait" horizontalDpi="300" verticalDpi="30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13"/>
  <sheetViews>
    <sheetView showGridLines="0" zoomScale="60" workbookViewId="0">
      <selection activeCell="D8" sqref="D8"/>
    </sheetView>
  </sheetViews>
  <sheetFormatPr baseColWidth="10" defaultRowHeight="15" x14ac:dyDescent="0.25"/>
  <cols>
    <col min="1" max="1" width="3.28515625" customWidth="1"/>
    <col min="2" max="2" width="65.7109375" customWidth="1"/>
    <col min="3" max="10" width="45.7109375" customWidth="1"/>
    <col min="12" max="12" width="15.7109375" customWidth="1"/>
  </cols>
  <sheetData>
    <row r="1" spans="2:12" ht="165" customHeight="1" x14ac:dyDescent="0.25"/>
    <row r="2" spans="2:12" ht="24.95" customHeight="1" x14ac:dyDescent="0.25">
      <c r="B2" s="7" t="s">
        <v>248</v>
      </c>
    </row>
    <row r="4" spans="2:12" ht="50.1" customHeight="1" x14ac:dyDescent="0.25">
      <c r="B4" s="16" t="s">
        <v>121</v>
      </c>
      <c r="C4" s="16" t="s">
        <v>242</v>
      </c>
      <c r="D4" s="16"/>
      <c r="E4" s="16"/>
      <c r="F4" s="16"/>
      <c r="G4" s="16"/>
      <c r="H4" s="16"/>
      <c r="I4" s="16"/>
      <c r="J4" s="16"/>
      <c r="L4" s="15" t="str">
        <f>HYPERLINK("#'ÍNDICE'!A1", "Índice")</f>
        <v>Índice</v>
      </c>
    </row>
    <row r="5" spans="2:12" ht="60" customHeight="1" x14ac:dyDescent="0.25">
      <c r="B5" s="16"/>
      <c r="C5" s="8" t="s">
        <v>249</v>
      </c>
      <c r="D5" s="8" t="s">
        <v>250</v>
      </c>
      <c r="E5" s="8" t="s">
        <v>251</v>
      </c>
      <c r="F5" s="8" t="s">
        <v>252</v>
      </c>
      <c r="G5" s="8" t="s">
        <v>253</v>
      </c>
      <c r="H5" s="8" t="s">
        <v>254</v>
      </c>
      <c r="I5" s="8" t="s">
        <v>255</v>
      </c>
      <c r="J5" s="8" t="s">
        <v>256</v>
      </c>
    </row>
    <row r="6" spans="2:12" ht="35.1" customHeight="1" x14ac:dyDescent="0.25">
      <c r="B6" s="12" t="s">
        <v>64</v>
      </c>
      <c r="C6" s="13"/>
      <c r="D6" s="13"/>
      <c r="E6" s="13"/>
      <c r="F6" s="13"/>
      <c r="G6" s="13"/>
      <c r="H6" s="13"/>
      <c r="I6" s="13"/>
      <c r="J6" s="13"/>
    </row>
    <row r="7" spans="2:12" ht="35.1" customHeight="1" x14ac:dyDescent="0.25">
      <c r="B7" s="10" t="s">
        <v>105</v>
      </c>
      <c r="C7" s="9"/>
      <c r="D7" s="9"/>
      <c r="E7" s="9"/>
      <c r="F7" s="9"/>
      <c r="G7" s="9"/>
      <c r="H7" s="9"/>
      <c r="I7" s="9"/>
      <c r="J7" s="9"/>
    </row>
    <row r="8" spans="2:12" ht="35.1" customHeight="1" x14ac:dyDescent="0.25">
      <c r="B8" s="10" t="s">
        <v>106</v>
      </c>
      <c r="C8" s="9"/>
      <c r="D8" s="9"/>
      <c r="E8" s="9"/>
      <c r="F8" s="9"/>
      <c r="G8" s="9"/>
      <c r="H8" s="9"/>
      <c r="I8" s="9"/>
      <c r="J8" s="9"/>
    </row>
    <row r="9" spans="2:12" ht="35.1" customHeight="1" x14ac:dyDescent="0.25">
      <c r="B9" s="10" t="s">
        <v>107</v>
      </c>
      <c r="C9" s="9"/>
      <c r="D9" s="9"/>
      <c r="E9" s="9"/>
      <c r="F9" s="9"/>
      <c r="G9" s="9"/>
      <c r="H9" s="9"/>
      <c r="I9" s="9"/>
      <c r="J9" s="9"/>
    </row>
    <row r="10" spans="2:12" ht="35.1" customHeight="1" x14ac:dyDescent="0.25">
      <c r="B10" s="10" t="s">
        <v>108</v>
      </c>
      <c r="C10" s="9"/>
      <c r="D10" s="9"/>
      <c r="E10" s="9"/>
      <c r="F10" s="9"/>
      <c r="G10" s="9"/>
      <c r="H10" s="9"/>
      <c r="I10" s="9"/>
      <c r="J10" s="9"/>
    </row>
    <row r="11" spans="2:12" ht="35.1" customHeight="1" x14ac:dyDescent="0.25">
      <c r="B11" s="10" t="s">
        <v>109</v>
      </c>
      <c r="C11" s="9"/>
      <c r="D11" s="9"/>
      <c r="E11" s="9"/>
      <c r="F11" s="9"/>
      <c r="G11" s="9"/>
      <c r="H11" s="9"/>
      <c r="I11" s="9"/>
      <c r="J11" s="9"/>
    </row>
    <row r="12" spans="2:12" ht="35.1" customHeight="1" x14ac:dyDescent="0.25">
      <c r="B12" s="10" t="s">
        <v>110</v>
      </c>
      <c r="C12" s="9"/>
      <c r="D12" s="9"/>
      <c r="E12" s="9"/>
      <c r="F12" s="9"/>
      <c r="G12" s="9"/>
      <c r="H12" s="9"/>
      <c r="I12" s="9"/>
      <c r="J12" s="9"/>
    </row>
    <row r="13" spans="2:12" ht="35.1" customHeight="1" x14ac:dyDescent="0.25">
      <c r="B13" s="10" t="s">
        <v>111</v>
      </c>
      <c r="C13" s="9"/>
      <c r="D13" s="9"/>
      <c r="E13" s="9"/>
      <c r="F13" s="9"/>
      <c r="G13" s="9"/>
      <c r="H13" s="9"/>
      <c r="I13" s="9"/>
      <c r="J13" s="9"/>
    </row>
    <row r="14" spans="2:12" ht="35.1" customHeight="1" x14ac:dyDescent="0.25">
      <c r="B14" s="10" t="s">
        <v>112</v>
      </c>
      <c r="C14" s="9"/>
      <c r="D14" s="9"/>
      <c r="E14" s="9"/>
      <c r="F14" s="9"/>
      <c r="G14" s="9"/>
      <c r="H14" s="9"/>
      <c r="I14" s="9"/>
      <c r="J14" s="9"/>
    </row>
    <row r="15" spans="2:12" ht="35.1" customHeight="1" x14ac:dyDescent="0.25">
      <c r="B15" s="10" t="s">
        <v>113</v>
      </c>
      <c r="C15" s="9"/>
      <c r="D15" s="9"/>
      <c r="E15" s="9"/>
      <c r="F15" s="9"/>
      <c r="G15" s="9"/>
      <c r="H15" s="9"/>
      <c r="I15" s="9"/>
      <c r="J15" s="9"/>
    </row>
    <row r="16" spans="2:12" ht="35.1" customHeight="1" x14ac:dyDescent="0.25">
      <c r="B16" s="10" t="s">
        <v>114</v>
      </c>
      <c r="C16" s="9"/>
      <c r="D16" s="9"/>
      <c r="E16" s="9"/>
      <c r="F16" s="9"/>
      <c r="G16" s="9"/>
      <c r="H16" s="9"/>
      <c r="I16" s="9"/>
      <c r="J16" s="9"/>
    </row>
    <row r="17" spans="2:10" ht="35.1" customHeight="1" x14ac:dyDescent="0.25">
      <c r="B17" s="10" t="s">
        <v>115</v>
      </c>
      <c r="C17" s="9"/>
      <c r="D17" s="9"/>
      <c r="E17" s="9"/>
      <c r="F17" s="9"/>
      <c r="G17" s="9"/>
      <c r="H17" s="9"/>
      <c r="I17" s="9"/>
      <c r="J17" s="9"/>
    </row>
    <row r="18" spans="2:10" ht="35.1" customHeight="1" x14ac:dyDescent="0.25">
      <c r="B18" s="10" t="s">
        <v>116</v>
      </c>
      <c r="C18" s="9"/>
      <c r="D18" s="9"/>
      <c r="E18" s="9"/>
      <c r="F18" s="9"/>
      <c r="G18" s="9"/>
      <c r="H18" s="9"/>
      <c r="I18" s="9"/>
      <c r="J18" s="9"/>
    </row>
    <row r="19" spans="2:10" ht="35.1" customHeight="1" x14ac:dyDescent="0.25">
      <c r="B19" s="10" t="s">
        <v>117</v>
      </c>
      <c r="C19" s="9"/>
      <c r="D19" s="9"/>
      <c r="E19" s="9"/>
      <c r="F19" s="9"/>
      <c r="G19" s="9"/>
      <c r="H19" s="9"/>
      <c r="I19" s="9"/>
      <c r="J19" s="9"/>
    </row>
    <row r="20" spans="2:10" ht="35.1" customHeight="1" x14ac:dyDescent="0.25">
      <c r="B20" s="10" t="s">
        <v>118</v>
      </c>
      <c r="C20" s="9"/>
      <c r="D20" s="9"/>
      <c r="E20" s="9"/>
      <c r="F20" s="9"/>
      <c r="G20" s="9"/>
      <c r="H20" s="9"/>
      <c r="I20" s="9"/>
      <c r="J20" s="9"/>
    </row>
    <row r="21" spans="2:10" ht="35.1" customHeight="1" x14ac:dyDescent="0.25">
      <c r="B21" s="10" t="s">
        <v>119</v>
      </c>
      <c r="C21" s="9"/>
      <c r="D21" s="9"/>
      <c r="E21" s="9"/>
      <c r="F21" s="9"/>
      <c r="G21" s="9"/>
      <c r="H21" s="9"/>
      <c r="I21" s="9"/>
      <c r="J21" s="9"/>
    </row>
    <row r="24" spans="2:10" x14ac:dyDescent="0.25">
      <c r="B24" s="11" t="s">
        <v>91</v>
      </c>
    </row>
    <row r="25" spans="2:10" x14ac:dyDescent="0.25">
      <c r="B25" s="11"/>
    </row>
    <row r="26" spans="2:10" x14ac:dyDescent="0.25">
      <c r="B26" s="11"/>
    </row>
    <row r="27" spans="2:10" x14ac:dyDescent="0.25">
      <c r="B27" s="11"/>
    </row>
    <row r="28" spans="2:10" x14ac:dyDescent="0.25">
      <c r="B28" s="11"/>
    </row>
    <row r="29" spans="2:10" x14ac:dyDescent="0.25">
      <c r="B29" s="11"/>
    </row>
    <row r="30" spans="2:10" x14ac:dyDescent="0.25">
      <c r="B30" s="11"/>
    </row>
    <row r="31" spans="2:10" x14ac:dyDescent="0.25">
      <c r="B31" s="11"/>
    </row>
    <row r="32" spans="2:10" x14ac:dyDescent="0.25">
      <c r="B32" s="11"/>
    </row>
    <row r="33" spans="2:2" x14ac:dyDescent="0.25">
      <c r="B33" s="11"/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2">
    <mergeCell ref="B4:B5"/>
    <mergeCell ref="C4:J4"/>
  </mergeCells>
  <pageMargins left="0.7" right="0.7" top="0.75" bottom="0.75" header="0.3" footer="0.3"/>
  <pageSetup paperSize="9" orientation="portrait" horizontalDpi="300" verticalDpi="30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13"/>
  <sheetViews>
    <sheetView showGridLines="0" zoomScale="60" workbookViewId="0">
      <selection activeCell="I21" sqref="I21"/>
    </sheetView>
  </sheetViews>
  <sheetFormatPr baseColWidth="10" defaultRowHeight="15" x14ac:dyDescent="0.25"/>
  <cols>
    <col min="1" max="1" width="3.28515625" customWidth="1"/>
    <col min="2" max="2" width="50.7109375" customWidth="1"/>
    <col min="3" max="3" width="30.7109375" customWidth="1"/>
    <col min="5" max="5" width="15.7109375" customWidth="1"/>
  </cols>
  <sheetData>
    <row r="1" spans="2:5" ht="165" customHeight="1" x14ac:dyDescent="0.25"/>
    <row r="2" spans="2:5" ht="27" customHeight="1" x14ac:dyDescent="0.25">
      <c r="B2" s="7" t="s">
        <v>257</v>
      </c>
    </row>
    <row r="4" spans="2:5" ht="35.1" customHeight="1" x14ac:dyDescent="0.25">
      <c r="B4" s="8" t="s">
        <v>92</v>
      </c>
      <c r="C4" s="8" t="s">
        <v>56</v>
      </c>
      <c r="E4" s="17" t="str">
        <f>HYPERLINK("#'ÍNDICE'!E1", "Índice")</f>
        <v>Índice</v>
      </c>
    </row>
    <row r="5" spans="2:5" ht="30" customHeight="1" x14ac:dyDescent="0.25">
      <c r="B5" s="12" t="s">
        <v>64</v>
      </c>
      <c r="C5" s="13"/>
      <c r="E5" s="18"/>
    </row>
    <row r="6" spans="2:5" ht="35.1" customHeight="1" x14ac:dyDescent="0.25">
      <c r="B6" s="10" t="s">
        <v>67</v>
      </c>
      <c r="C6" s="9"/>
    </row>
    <row r="7" spans="2:5" ht="35.1" customHeight="1" x14ac:dyDescent="0.25">
      <c r="B7" s="10" t="s">
        <v>68</v>
      </c>
      <c r="C7" s="9"/>
    </row>
    <row r="8" spans="2:5" ht="35.1" customHeight="1" x14ac:dyDescent="0.25">
      <c r="B8" s="10" t="s">
        <v>69</v>
      </c>
      <c r="C8" s="9"/>
    </row>
    <row r="9" spans="2:5" ht="35.1" customHeight="1" x14ac:dyDescent="0.25">
      <c r="B9" s="10" t="s">
        <v>70</v>
      </c>
      <c r="C9" s="9"/>
    </row>
    <row r="10" spans="2:5" ht="35.1" customHeight="1" x14ac:dyDescent="0.25">
      <c r="B10" s="10" t="s">
        <v>71</v>
      </c>
      <c r="C10" s="9"/>
    </row>
    <row r="11" spans="2:5" ht="35.1" customHeight="1" x14ac:dyDescent="0.25">
      <c r="B11" s="10" t="s">
        <v>72</v>
      </c>
      <c r="C11" s="9"/>
    </row>
    <row r="12" spans="2:5" ht="35.1" customHeight="1" x14ac:dyDescent="0.25">
      <c r="B12" s="10" t="s">
        <v>73</v>
      </c>
      <c r="C12" s="9"/>
    </row>
    <row r="13" spans="2:5" ht="35.1" customHeight="1" x14ac:dyDescent="0.25">
      <c r="B13" s="10" t="s">
        <v>74</v>
      </c>
      <c r="C13" s="9"/>
    </row>
    <row r="14" spans="2:5" ht="35.1" customHeight="1" x14ac:dyDescent="0.25">
      <c r="B14" s="10" t="s">
        <v>75</v>
      </c>
      <c r="C14" s="9"/>
    </row>
    <row r="15" spans="2:5" ht="35.1" customHeight="1" x14ac:dyDescent="0.25">
      <c r="B15" s="10" t="s">
        <v>76</v>
      </c>
      <c r="C15" s="9"/>
    </row>
    <row r="16" spans="2:5" ht="35.1" customHeight="1" x14ac:dyDescent="0.25">
      <c r="B16" s="10" t="s">
        <v>77</v>
      </c>
      <c r="C16" s="9"/>
    </row>
    <row r="17" spans="2:3" ht="35.1" customHeight="1" x14ac:dyDescent="0.25">
      <c r="B17" s="10" t="s">
        <v>78</v>
      </c>
      <c r="C17" s="9"/>
    </row>
    <row r="18" spans="2:3" ht="35.1" customHeight="1" x14ac:dyDescent="0.25">
      <c r="B18" s="10" t="s">
        <v>79</v>
      </c>
      <c r="C18" s="9"/>
    </row>
    <row r="19" spans="2:3" ht="35.1" customHeight="1" x14ac:dyDescent="0.25">
      <c r="B19" s="10" t="s">
        <v>80</v>
      </c>
      <c r="C19" s="9"/>
    </row>
    <row r="20" spans="2:3" ht="35.1" customHeight="1" x14ac:dyDescent="0.25">
      <c r="B20" s="10" t="s">
        <v>81</v>
      </c>
      <c r="C20" s="9"/>
    </row>
    <row r="21" spans="2:3" ht="35.1" customHeight="1" x14ac:dyDescent="0.25">
      <c r="B21" s="10" t="s">
        <v>82</v>
      </c>
      <c r="C21" s="9"/>
    </row>
    <row r="22" spans="2:3" ht="35.1" customHeight="1" x14ac:dyDescent="0.25">
      <c r="B22" s="10" t="s">
        <v>83</v>
      </c>
      <c r="C22" s="9"/>
    </row>
    <row r="23" spans="2:3" ht="35.1" customHeight="1" x14ac:dyDescent="0.25">
      <c r="B23" s="10" t="s">
        <v>84</v>
      </c>
      <c r="C23" s="9"/>
    </row>
    <row r="24" spans="2:3" ht="35.1" customHeight="1" x14ac:dyDescent="0.25">
      <c r="B24" s="10" t="s">
        <v>85</v>
      </c>
      <c r="C24" s="9"/>
    </row>
    <row r="25" spans="2:3" ht="35.1" customHeight="1" x14ac:dyDescent="0.25">
      <c r="B25" s="10" t="s">
        <v>86</v>
      </c>
      <c r="C25" s="9"/>
    </row>
    <row r="26" spans="2:3" ht="35.1" customHeight="1" x14ac:dyDescent="0.25">
      <c r="B26" s="10" t="s">
        <v>87</v>
      </c>
      <c r="C26" s="9"/>
    </row>
    <row r="27" spans="2:3" ht="35.1" customHeight="1" x14ac:dyDescent="0.25">
      <c r="B27" s="10" t="s">
        <v>88</v>
      </c>
      <c r="C27" s="9"/>
    </row>
    <row r="28" spans="2:3" ht="35.1" customHeight="1" x14ac:dyDescent="0.25">
      <c r="B28" s="10" t="s">
        <v>89</v>
      </c>
      <c r="C28" s="9"/>
    </row>
    <row r="29" spans="2:3" ht="35.1" customHeight="1" x14ac:dyDescent="0.25">
      <c r="B29" s="10" t="s">
        <v>90</v>
      </c>
      <c r="C29" s="9"/>
    </row>
    <row r="30" spans="2:3" x14ac:dyDescent="0.25">
      <c r="B30" s="11"/>
    </row>
    <row r="31" spans="2:3" x14ac:dyDescent="0.25">
      <c r="B31" s="11"/>
    </row>
    <row r="32" spans="2:3" x14ac:dyDescent="0.25">
      <c r="B32" s="11" t="s">
        <v>91</v>
      </c>
    </row>
    <row r="33" spans="2:2" x14ac:dyDescent="0.25">
      <c r="B33" s="11" t="s">
        <v>258</v>
      </c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1">
    <mergeCell ref="E4:E5"/>
  </mergeCells>
  <pageMargins left="0.7" right="0.7" top="0.75" bottom="0.75" header="0.3" footer="0.3"/>
  <pageSetup paperSize="9" orientation="portrait" horizontalDpi="300" verticalDpi="30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13"/>
  <sheetViews>
    <sheetView showGridLines="0" zoomScale="60" workbookViewId="0">
      <selection activeCell="E9" sqref="E9"/>
    </sheetView>
  </sheetViews>
  <sheetFormatPr baseColWidth="10" defaultRowHeight="15" x14ac:dyDescent="0.25"/>
  <cols>
    <col min="1" max="1" width="3.28515625" customWidth="1"/>
    <col min="2" max="2" width="50.7109375" customWidth="1"/>
    <col min="3" max="3" width="30.7109375" customWidth="1"/>
    <col min="5" max="5" width="15.7109375" customWidth="1"/>
  </cols>
  <sheetData>
    <row r="1" spans="2:5" ht="165" customHeight="1" x14ac:dyDescent="0.25"/>
    <row r="2" spans="2:5" ht="24.95" customHeight="1" x14ac:dyDescent="0.25">
      <c r="B2" s="7" t="s">
        <v>259</v>
      </c>
    </row>
    <row r="4" spans="2:5" ht="35.1" customHeight="1" x14ac:dyDescent="0.25">
      <c r="B4" s="8" t="s">
        <v>92</v>
      </c>
      <c r="C4" s="8" t="s">
        <v>56</v>
      </c>
      <c r="E4" s="17" t="str">
        <f>HYPERLINK("#'ÍNDICE'!E1", "Índice")</f>
        <v>Índice</v>
      </c>
    </row>
    <row r="5" spans="2:5" ht="35.1" customHeight="1" x14ac:dyDescent="0.25">
      <c r="B5" s="12" t="s">
        <v>64</v>
      </c>
      <c r="C5" s="13"/>
      <c r="E5" s="18"/>
    </row>
    <row r="6" spans="2:5" ht="35.1" customHeight="1" x14ac:dyDescent="0.25">
      <c r="B6" s="10" t="s">
        <v>67</v>
      </c>
      <c r="C6" s="9"/>
    </row>
    <row r="7" spans="2:5" ht="35.1" customHeight="1" x14ac:dyDescent="0.25">
      <c r="B7" s="10" t="s">
        <v>68</v>
      </c>
      <c r="C7" s="9"/>
    </row>
    <row r="8" spans="2:5" ht="35.1" customHeight="1" x14ac:dyDescent="0.25">
      <c r="B8" s="10" t="s">
        <v>69</v>
      </c>
      <c r="C8" s="9"/>
    </row>
    <row r="9" spans="2:5" ht="35.1" customHeight="1" x14ac:dyDescent="0.25">
      <c r="B9" s="10" t="s">
        <v>70</v>
      </c>
      <c r="C9" s="9"/>
    </row>
    <row r="10" spans="2:5" ht="35.1" customHeight="1" x14ac:dyDescent="0.25">
      <c r="B10" s="10" t="s">
        <v>71</v>
      </c>
      <c r="C10" s="9"/>
    </row>
    <row r="11" spans="2:5" ht="35.1" customHeight="1" x14ac:dyDescent="0.25">
      <c r="B11" s="10" t="s">
        <v>72</v>
      </c>
      <c r="C11" s="9"/>
    </row>
    <row r="12" spans="2:5" ht="35.1" customHeight="1" x14ac:dyDescent="0.25">
      <c r="B12" s="10" t="s">
        <v>73</v>
      </c>
      <c r="C12" s="9"/>
    </row>
    <row r="13" spans="2:5" ht="35.1" customHeight="1" x14ac:dyDescent="0.25">
      <c r="B13" s="10" t="s">
        <v>74</v>
      </c>
      <c r="C13" s="9"/>
    </row>
    <row r="14" spans="2:5" ht="35.1" customHeight="1" x14ac:dyDescent="0.25">
      <c r="B14" s="10" t="s">
        <v>75</v>
      </c>
      <c r="C14" s="9"/>
    </row>
    <row r="15" spans="2:5" ht="35.1" customHeight="1" x14ac:dyDescent="0.25">
      <c r="B15" s="10" t="s">
        <v>76</v>
      </c>
      <c r="C15" s="9"/>
    </row>
    <row r="16" spans="2:5" ht="35.1" customHeight="1" x14ac:dyDescent="0.25">
      <c r="B16" s="10" t="s">
        <v>77</v>
      </c>
      <c r="C16" s="9"/>
    </row>
    <row r="17" spans="2:3" ht="35.1" customHeight="1" x14ac:dyDescent="0.25">
      <c r="B17" s="10" t="s">
        <v>78</v>
      </c>
      <c r="C17" s="9"/>
    </row>
    <row r="18" spans="2:3" ht="35.1" customHeight="1" x14ac:dyDescent="0.25">
      <c r="B18" s="10" t="s">
        <v>79</v>
      </c>
      <c r="C18" s="9"/>
    </row>
    <row r="19" spans="2:3" ht="35.1" customHeight="1" x14ac:dyDescent="0.25">
      <c r="B19" s="10" t="s">
        <v>80</v>
      </c>
      <c r="C19" s="9"/>
    </row>
    <row r="20" spans="2:3" ht="35.1" customHeight="1" x14ac:dyDescent="0.25">
      <c r="B20" s="10" t="s">
        <v>81</v>
      </c>
      <c r="C20" s="9"/>
    </row>
    <row r="21" spans="2:3" ht="35.1" customHeight="1" x14ac:dyDescent="0.25">
      <c r="B21" s="10" t="s">
        <v>82</v>
      </c>
      <c r="C21" s="9"/>
    </row>
    <row r="22" spans="2:3" ht="35.1" customHeight="1" x14ac:dyDescent="0.25">
      <c r="B22" s="10" t="s">
        <v>83</v>
      </c>
      <c r="C22" s="9"/>
    </row>
    <row r="23" spans="2:3" ht="35.1" customHeight="1" x14ac:dyDescent="0.25">
      <c r="B23" s="10" t="s">
        <v>84</v>
      </c>
      <c r="C23" s="9"/>
    </row>
    <row r="24" spans="2:3" ht="35.1" customHeight="1" x14ac:dyDescent="0.25">
      <c r="B24" s="10" t="s">
        <v>85</v>
      </c>
      <c r="C24" s="9"/>
    </row>
    <row r="25" spans="2:3" ht="35.1" customHeight="1" x14ac:dyDescent="0.25">
      <c r="B25" s="10" t="s">
        <v>86</v>
      </c>
      <c r="C25" s="9"/>
    </row>
    <row r="26" spans="2:3" ht="35.1" customHeight="1" x14ac:dyDescent="0.25">
      <c r="B26" s="10" t="s">
        <v>87</v>
      </c>
      <c r="C26" s="9"/>
    </row>
    <row r="27" spans="2:3" ht="35.1" customHeight="1" x14ac:dyDescent="0.25">
      <c r="B27" s="10" t="s">
        <v>88</v>
      </c>
      <c r="C27" s="9"/>
    </row>
    <row r="28" spans="2:3" ht="35.1" customHeight="1" x14ac:dyDescent="0.25">
      <c r="B28" s="10" t="s">
        <v>89</v>
      </c>
      <c r="C28" s="9"/>
    </row>
    <row r="29" spans="2:3" ht="35.1" customHeight="1" x14ac:dyDescent="0.25">
      <c r="B29" s="10" t="s">
        <v>90</v>
      </c>
      <c r="C29" s="9"/>
    </row>
    <row r="30" spans="2:3" x14ac:dyDescent="0.25">
      <c r="B30" s="11"/>
    </row>
    <row r="31" spans="2:3" x14ac:dyDescent="0.25">
      <c r="B31" s="11"/>
    </row>
    <row r="32" spans="2:3" x14ac:dyDescent="0.25">
      <c r="B32" s="11" t="s">
        <v>91</v>
      </c>
    </row>
    <row r="33" spans="2:2" x14ac:dyDescent="0.25">
      <c r="B33" s="11" t="s">
        <v>258</v>
      </c>
    </row>
    <row r="34" spans="2:2" x14ac:dyDescent="0.25">
      <c r="B34" s="11" t="s">
        <v>260</v>
      </c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1">
    <mergeCell ref="E4:E5"/>
  </mergeCells>
  <pageMargins left="0.7" right="0.7" top="0.75" bottom="0.75" header="0.3" footer="0.3"/>
  <pageSetup paperSize="9" orientation="portrait" horizontalDpi="300" verticalDpi="30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113"/>
  <sheetViews>
    <sheetView showGridLines="0" zoomScale="60" workbookViewId="0">
      <selection activeCell="W6" sqref="W6:AA19"/>
    </sheetView>
  </sheetViews>
  <sheetFormatPr baseColWidth="10" defaultRowHeight="15" x14ac:dyDescent="0.25"/>
  <cols>
    <col min="1" max="1" width="3.28515625" customWidth="1"/>
    <col min="2" max="2" width="80.7109375" customWidth="1"/>
    <col min="3" max="3" width="15.7109375" customWidth="1"/>
    <col min="4" max="27" width="25.7109375" customWidth="1"/>
    <col min="29" max="29" width="15.7109375" customWidth="1"/>
  </cols>
  <sheetData>
    <row r="1" spans="2:29" ht="165" customHeight="1" x14ac:dyDescent="0.25"/>
    <row r="2" spans="2:29" ht="24.95" customHeight="1" x14ac:dyDescent="0.25">
      <c r="B2" s="7" t="s">
        <v>261</v>
      </c>
    </row>
    <row r="4" spans="2:29" ht="45" customHeight="1" x14ac:dyDescent="0.25">
      <c r="B4" s="16" t="s">
        <v>121</v>
      </c>
      <c r="C4" s="16" t="s">
        <v>225</v>
      </c>
      <c r="D4" s="16" t="s">
        <v>92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C4" s="17" t="str">
        <f>HYPERLINK("#'ÍNDICE'!E1", "Índice")</f>
        <v>Índice</v>
      </c>
    </row>
    <row r="5" spans="2:29" ht="45" customHeight="1" x14ac:dyDescent="0.25">
      <c r="B5" s="16" t="s">
        <v>65</v>
      </c>
      <c r="C5" s="16" t="s">
        <v>225</v>
      </c>
      <c r="D5" s="8" t="s">
        <v>67</v>
      </c>
      <c r="E5" s="8" t="s">
        <v>68</v>
      </c>
      <c r="F5" s="8" t="s">
        <v>69</v>
      </c>
      <c r="G5" s="8" t="s">
        <v>70</v>
      </c>
      <c r="H5" s="8" t="s">
        <v>71</v>
      </c>
      <c r="I5" s="8" t="s">
        <v>72</v>
      </c>
      <c r="J5" s="8" t="s">
        <v>73</v>
      </c>
      <c r="K5" s="8" t="s">
        <v>74</v>
      </c>
      <c r="L5" s="8" t="s">
        <v>75</v>
      </c>
      <c r="M5" s="8" t="s">
        <v>76</v>
      </c>
      <c r="N5" s="8" t="s">
        <v>77</v>
      </c>
      <c r="O5" s="8" t="s">
        <v>78</v>
      </c>
      <c r="P5" s="8" t="s">
        <v>79</v>
      </c>
      <c r="Q5" s="8" t="s">
        <v>80</v>
      </c>
      <c r="R5" s="8" t="s">
        <v>81</v>
      </c>
      <c r="S5" s="8" t="s">
        <v>82</v>
      </c>
      <c r="T5" s="8" t="s">
        <v>83</v>
      </c>
      <c r="U5" s="8" t="s">
        <v>84</v>
      </c>
      <c r="V5" s="8" t="s">
        <v>85</v>
      </c>
      <c r="W5" s="8" t="s">
        <v>86</v>
      </c>
      <c r="X5" s="8" t="s">
        <v>87</v>
      </c>
      <c r="Y5" s="8" t="s">
        <v>88</v>
      </c>
      <c r="Z5" s="8" t="s">
        <v>89</v>
      </c>
      <c r="AA5" s="8" t="s">
        <v>90</v>
      </c>
      <c r="AC5" s="18"/>
    </row>
    <row r="6" spans="2:29" ht="35.1" customHeight="1" x14ac:dyDescent="0.25">
      <c r="B6" s="10" t="s">
        <v>262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2:29" ht="35.1" customHeight="1" x14ac:dyDescent="0.25">
      <c r="B7" s="10" t="s">
        <v>108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</row>
    <row r="8" spans="2:29" ht="35.1" customHeight="1" x14ac:dyDescent="0.25">
      <c r="B8" s="10" t="s">
        <v>109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2:29" ht="35.1" customHeight="1" x14ac:dyDescent="0.25">
      <c r="B9" s="10" t="s">
        <v>110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</row>
    <row r="10" spans="2:29" ht="35.1" customHeight="1" x14ac:dyDescent="0.25">
      <c r="B10" s="10" t="s">
        <v>111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</row>
    <row r="11" spans="2:29" ht="35.1" customHeight="1" x14ac:dyDescent="0.25">
      <c r="B11" s="10" t="s">
        <v>112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2:29" ht="35.1" customHeight="1" x14ac:dyDescent="0.25">
      <c r="B12" s="10" t="s">
        <v>113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2:29" ht="35.1" customHeight="1" x14ac:dyDescent="0.25">
      <c r="B13" s="10" t="s">
        <v>114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</row>
    <row r="14" spans="2:29" ht="35.1" customHeight="1" x14ac:dyDescent="0.25">
      <c r="B14" s="10" t="s">
        <v>115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</row>
    <row r="15" spans="2:29" ht="35.1" customHeight="1" x14ac:dyDescent="0.25">
      <c r="B15" s="10" t="s">
        <v>116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</row>
    <row r="16" spans="2:29" ht="35.1" customHeight="1" x14ac:dyDescent="0.25">
      <c r="B16" s="10" t="s">
        <v>117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</row>
    <row r="17" spans="2:27" ht="35.1" customHeight="1" x14ac:dyDescent="0.25">
      <c r="B17" s="10" t="s">
        <v>118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</row>
    <row r="18" spans="2:27" ht="35.1" customHeight="1" x14ac:dyDescent="0.25">
      <c r="B18" s="10" t="s">
        <v>119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</row>
    <row r="19" spans="2:27" ht="35.1" customHeight="1" x14ac:dyDescent="0.25">
      <c r="B19" s="12" t="s">
        <v>64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1" spans="2:27" x14ac:dyDescent="0.25">
      <c r="B21" s="11" t="s">
        <v>91</v>
      </c>
    </row>
    <row r="22" spans="2:27" x14ac:dyDescent="0.25">
      <c r="B22" s="11" t="s">
        <v>263</v>
      </c>
    </row>
    <row r="23" spans="2:27" x14ac:dyDescent="0.25">
      <c r="B23" s="11" t="s">
        <v>264</v>
      </c>
    </row>
    <row r="24" spans="2:27" x14ac:dyDescent="0.25">
      <c r="B24" s="11"/>
    </row>
    <row r="25" spans="2:27" x14ac:dyDescent="0.25">
      <c r="B25" s="11"/>
    </row>
    <row r="26" spans="2:27" x14ac:dyDescent="0.25">
      <c r="B26" s="11"/>
    </row>
    <row r="27" spans="2:27" x14ac:dyDescent="0.25">
      <c r="B27" s="11"/>
    </row>
    <row r="28" spans="2:27" x14ac:dyDescent="0.25">
      <c r="B28" s="11"/>
    </row>
    <row r="29" spans="2:27" x14ac:dyDescent="0.25">
      <c r="B29" s="11"/>
    </row>
    <row r="30" spans="2:27" x14ac:dyDescent="0.25">
      <c r="B30" s="11"/>
    </row>
    <row r="31" spans="2:27" x14ac:dyDescent="0.25">
      <c r="B31" s="11"/>
    </row>
    <row r="32" spans="2:27" x14ac:dyDescent="0.25">
      <c r="B32" s="11"/>
    </row>
    <row r="33" spans="2:2" x14ac:dyDescent="0.25">
      <c r="B33" s="11"/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4">
    <mergeCell ref="B4:B5"/>
    <mergeCell ref="C4:C5"/>
    <mergeCell ref="D4:AA4"/>
    <mergeCell ref="AC4:AC5"/>
  </mergeCells>
  <pageMargins left="0.7" right="0.7" top="0.75" bottom="0.75" header="0.3" footer="0.3"/>
  <pageSetup paperSize="9" orientation="portrait" horizontalDpi="300" verticalDpi="30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13"/>
  <sheetViews>
    <sheetView showGridLines="0" zoomScale="60" workbookViewId="0">
      <selection activeCell="E4" sqref="E4:E5"/>
    </sheetView>
  </sheetViews>
  <sheetFormatPr baseColWidth="10" defaultRowHeight="15" x14ac:dyDescent="0.25"/>
  <cols>
    <col min="1" max="1" width="3.28515625" customWidth="1"/>
    <col min="2" max="2" width="50.7109375" customWidth="1"/>
    <col min="3" max="3" width="30.7109375" customWidth="1"/>
    <col min="5" max="5" width="15.7109375" customWidth="1"/>
  </cols>
  <sheetData>
    <row r="1" spans="2:5" ht="165" customHeight="1" x14ac:dyDescent="0.25"/>
    <row r="2" spans="2:5" ht="24.95" customHeight="1" x14ac:dyDescent="0.25">
      <c r="B2" s="7" t="s">
        <v>265</v>
      </c>
    </row>
    <row r="4" spans="2:5" ht="35.1" customHeight="1" x14ac:dyDescent="0.25">
      <c r="B4" s="8" t="s">
        <v>92</v>
      </c>
      <c r="C4" s="8" t="s">
        <v>56</v>
      </c>
      <c r="E4" s="17" t="str">
        <f>HYPERLINK("#'ÍNDICE'!E1", "Índice")</f>
        <v>Índice</v>
      </c>
    </row>
    <row r="5" spans="2:5" ht="35.1" customHeight="1" x14ac:dyDescent="0.25">
      <c r="B5" s="12" t="s">
        <v>64</v>
      </c>
      <c r="C5" s="13"/>
      <c r="E5" s="18"/>
    </row>
    <row r="6" spans="2:5" ht="35.1" customHeight="1" x14ac:dyDescent="0.25">
      <c r="B6" s="10" t="s">
        <v>67</v>
      </c>
      <c r="C6" s="9"/>
    </row>
    <row r="7" spans="2:5" ht="35.1" customHeight="1" x14ac:dyDescent="0.25">
      <c r="B7" s="10" t="s">
        <v>68</v>
      </c>
      <c r="C7" s="9"/>
    </row>
    <row r="8" spans="2:5" ht="35.1" customHeight="1" x14ac:dyDescent="0.25">
      <c r="B8" s="10" t="s">
        <v>69</v>
      </c>
      <c r="C8" s="9"/>
    </row>
    <row r="9" spans="2:5" ht="35.1" customHeight="1" x14ac:dyDescent="0.25">
      <c r="B9" s="10" t="s">
        <v>70</v>
      </c>
      <c r="C9" s="9"/>
    </row>
    <row r="10" spans="2:5" ht="35.1" customHeight="1" x14ac:dyDescent="0.25">
      <c r="B10" s="10" t="s">
        <v>71</v>
      </c>
      <c r="C10" s="9"/>
    </row>
    <row r="11" spans="2:5" ht="35.1" customHeight="1" x14ac:dyDescent="0.25">
      <c r="B11" s="10" t="s">
        <v>72</v>
      </c>
      <c r="C11" s="9"/>
    </row>
    <row r="12" spans="2:5" ht="35.1" customHeight="1" x14ac:dyDescent="0.25">
      <c r="B12" s="10" t="s">
        <v>73</v>
      </c>
      <c r="C12" s="9"/>
    </row>
    <row r="13" spans="2:5" ht="35.1" customHeight="1" x14ac:dyDescent="0.25">
      <c r="B13" s="10" t="s">
        <v>74</v>
      </c>
      <c r="C13" s="9"/>
    </row>
    <row r="14" spans="2:5" ht="35.1" customHeight="1" x14ac:dyDescent="0.25">
      <c r="B14" s="10" t="s">
        <v>75</v>
      </c>
      <c r="C14" s="9"/>
    </row>
    <row r="15" spans="2:5" ht="35.1" customHeight="1" x14ac:dyDescent="0.25">
      <c r="B15" s="10" t="s">
        <v>76</v>
      </c>
      <c r="C15" s="9"/>
    </row>
    <row r="16" spans="2:5" ht="35.1" customHeight="1" x14ac:dyDescent="0.25">
      <c r="B16" s="10" t="s">
        <v>77</v>
      </c>
      <c r="C16" s="9"/>
    </row>
    <row r="17" spans="2:3" ht="35.1" customHeight="1" x14ac:dyDescent="0.25">
      <c r="B17" s="10" t="s">
        <v>78</v>
      </c>
      <c r="C17" s="9"/>
    </row>
    <row r="18" spans="2:3" ht="35.1" customHeight="1" x14ac:dyDescent="0.25">
      <c r="B18" s="10" t="s">
        <v>79</v>
      </c>
      <c r="C18" s="9"/>
    </row>
    <row r="19" spans="2:3" ht="35.1" customHeight="1" x14ac:dyDescent="0.25">
      <c r="B19" s="10" t="s">
        <v>80</v>
      </c>
      <c r="C19" s="9"/>
    </row>
    <row r="20" spans="2:3" ht="35.1" customHeight="1" x14ac:dyDescent="0.25">
      <c r="B20" s="10" t="s">
        <v>81</v>
      </c>
      <c r="C20" s="9"/>
    </row>
    <row r="21" spans="2:3" ht="35.1" customHeight="1" x14ac:dyDescent="0.25">
      <c r="B21" s="10" t="s">
        <v>82</v>
      </c>
      <c r="C21" s="9"/>
    </row>
    <row r="22" spans="2:3" ht="35.1" customHeight="1" x14ac:dyDescent="0.25">
      <c r="B22" s="10" t="s">
        <v>83</v>
      </c>
      <c r="C22" s="9"/>
    </row>
    <row r="23" spans="2:3" ht="35.1" customHeight="1" x14ac:dyDescent="0.25">
      <c r="B23" s="10" t="s">
        <v>84</v>
      </c>
      <c r="C23" s="9"/>
    </row>
    <row r="24" spans="2:3" ht="35.1" customHeight="1" x14ac:dyDescent="0.25">
      <c r="B24" s="10" t="s">
        <v>85</v>
      </c>
      <c r="C24" s="9"/>
    </row>
    <row r="25" spans="2:3" ht="35.1" customHeight="1" x14ac:dyDescent="0.25">
      <c r="B25" s="10" t="s">
        <v>86</v>
      </c>
      <c r="C25" s="9"/>
    </row>
    <row r="26" spans="2:3" ht="35.1" customHeight="1" x14ac:dyDescent="0.25">
      <c r="B26" s="10" t="s">
        <v>87</v>
      </c>
      <c r="C26" s="9"/>
    </row>
    <row r="27" spans="2:3" ht="35.1" customHeight="1" x14ac:dyDescent="0.25">
      <c r="B27" s="10" t="s">
        <v>88</v>
      </c>
      <c r="C27" s="9"/>
    </row>
    <row r="28" spans="2:3" ht="35.1" customHeight="1" x14ac:dyDescent="0.25">
      <c r="B28" s="10" t="s">
        <v>89</v>
      </c>
      <c r="C28" s="9"/>
    </row>
    <row r="29" spans="2:3" ht="35.1" customHeight="1" x14ac:dyDescent="0.25">
      <c r="B29" s="10" t="s">
        <v>90</v>
      </c>
      <c r="C29" s="9"/>
    </row>
    <row r="30" spans="2:3" x14ac:dyDescent="0.25">
      <c r="B30" s="11"/>
    </row>
    <row r="31" spans="2:3" x14ac:dyDescent="0.25">
      <c r="B31" s="11"/>
    </row>
    <row r="32" spans="2:3" x14ac:dyDescent="0.25">
      <c r="B32" s="11" t="s">
        <v>91</v>
      </c>
    </row>
    <row r="33" spans="2:2" x14ac:dyDescent="0.25">
      <c r="B33" s="11" t="s">
        <v>266</v>
      </c>
    </row>
    <row r="34" spans="2:2" x14ac:dyDescent="0.25">
      <c r="B34" s="11" t="s">
        <v>267</v>
      </c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1">
    <mergeCell ref="E4:E5"/>
  </mergeCells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ÍNDICE</vt:lpstr>
      <vt:lpstr>C-A1</vt:lpstr>
      <vt:lpstr>C-B1</vt:lpstr>
      <vt:lpstr>C-B2</vt:lpstr>
      <vt:lpstr>C-B3</vt:lpstr>
      <vt:lpstr>C-B4</vt:lpstr>
      <vt:lpstr>C-B5</vt:lpstr>
      <vt:lpstr>C-B6</vt:lpstr>
      <vt:lpstr>C-B7</vt:lpstr>
      <vt:lpstr>C-B8</vt:lpstr>
      <vt:lpstr>C-B9</vt:lpstr>
      <vt:lpstr>C-B10</vt:lpstr>
      <vt:lpstr>C-B11</vt:lpstr>
      <vt:lpstr>C-B12</vt:lpstr>
      <vt:lpstr>C-C1</vt:lpstr>
      <vt:lpstr>C-C2</vt:lpstr>
      <vt:lpstr>C-C3</vt:lpstr>
      <vt:lpstr>C-C4</vt:lpstr>
      <vt:lpstr>C-C5</vt:lpstr>
      <vt:lpstr>C-C6</vt:lpstr>
      <vt:lpstr>C-D1</vt:lpstr>
      <vt:lpstr>C-D2</vt:lpstr>
      <vt:lpstr>C-E1</vt:lpstr>
      <vt:lpstr>C-E2</vt:lpstr>
      <vt:lpstr>C-E3</vt:lpstr>
      <vt:lpstr>C-E4</vt:lpstr>
      <vt:lpstr>C-E5</vt:lpstr>
      <vt:lpstr>C-E6</vt:lpstr>
      <vt:lpstr>C-F1</vt:lpstr>
      <vt:lpstr>C-F2</vt:lpstr>
      <vt:lpstr>C-F3</vt:lpstr>
      <vt:lpstr>C-F4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evallejo</dc:creator>
  <cp:lastModifiedBy>INEC Enrique Vallejo</cp:lastModifiedBy>
  <dcterms:created xsi:type="dcterms:W3CDTF">2024-06-10T12:52:58Z</dcterms:created>
  <dcterms:modified xsi:type="dcterms:W3CDTF">2024-07-25T20:19:48Z</dcterms:modified>
</cp:coreProperties>
</file>